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01"/>
  <workbookPr/>
  <mc:AlternateContent xmlns:mc="http://schemas.openxmlformats.org/markup-compatibility/2006">
    <mc:Choice Requires="x15">
      <x15ac:absPath xmlns:x15ac="http://schemas.microsoft.com/office/spreadsheetml/2010/11/ac" url="E:\Refeitório  Centro de Educação Infantil Pequeno Princepe\"/>
    </mc:Choice>
  </mc:AlternateContent>
  <xr:revisionPtr revIDLastSave="0" documentId="8_{45C225D1-DF37-420C-B874-3241B19BA81F}" xr6:coauthVersionLast="47" xr6:coauthVersionMax="47" xr10:uidLastSave="{00000000-0000-0000-0000-000000000000}"/>
  <bookViews>
    <workbookView xWindow="0" yWindow="0" windowWidth="20490" windowHeight="7620" xr2:uid="{00000000-000D-0000-FFFF-FFFF00000000}"/>
  </bookViews>
  <sheets>
    <sheet name="Orçamento Sintético" sheetId="1" r:id="rId1"/>
    <sheet name="CRONOGRAM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9" i="2" l="1"/>
  <c r="C27" i="2"/>
  <c r="C25" i="2"/>
  <c r="C23" i="2"/>
  <c r="C21" i="2"/>
  <c r="C19" i="2"/>
  <c r="G20" i="2" s="1"/>
  <c r="C17" i="2"/>
  <c r="G18" i="2" s="1"/>
  <c r="C15" i="2"/>
  <c r="C13" i="2"/>
  <c r="C11" i="2"/>
  <c r="C9" i="2"/>
  <c r="C7" i="2"/>
  <c r="B29" i="2"/>
  <c r="B27" i="2"/>
  <c r="B25" i="2"/>
  <c r="B23" i="2"/>
  <c r="B21" i="2"/>
  <c r="B19" i="2"/>
  <c r="B17" i="2"/>
  <c r="B15" i="2"/>
  <c r="B13" i="2"/>
  <c r="B11" i="2"/>
  <c r="B9" i="2"/>
  <c r="G14" i="2"/>
  <c r="F14" i="2"/>
  <c r="G26" i="2" l="1"/>
  <c r="F26" i="2"/>
  <c r="E12" i="2"/>
  <c r="I12" i="2"/>
  <c r="I28" i="2"/>
  <c r="F28" i="2"/>
  <c r="H28" i="2"/>
  <c r="E20" i="2"/>
  <c r="F18" i="2"/>
  <c r="F22" i="2"/>
  <c r="I30" i="2"/>
  <c r="H26" i="2"/>
  <c r="E24" i="2"/>
  <c r="I16" i="2"/>
  <c r="C32" i="2"/>
  <c r="D11" i="2" s="1"/>
  <c r="H12" i="2"/>
  <c r="H22" i="2"/>
  <c r="I26" i="2"/>
  <c r="E10" i="2"/>
  <c r="E8" i="2"/>
  <c r="I24" i="2"/>
  <c r="I20" i="2"/>
  <c r="F12" i="2"/>
  <c r="G12" i="2"/>
  <c r="I18" i="2"/>
  <c r="H20" i="2"/>
  <c r="H16" i="2"/>
  <c r="I22" i="2"/>
  <c r="H24" i="2"/>
  <c r="H30" i="2"/>
  <c r="H18" i="2"/>
  <c r="E32" i="2" l="1"/>
  <c r="E33" i="2" s="1"/>
  <c r="I32" i="2"/>
  <c r="I33" i="2" s="1"/>
  <c r="F32" i="2"/>
  <c r="F33" i="2" s="1"/>
  <c r="H32" i="2"/>
  <c r="H33" i="2" s="1"/>
  <c r="G32" i="2"/>
  <c r="G33" i="2" s="1"/>
  <c r="D19" i="2"/>
  <c r="D29" i="2"/>
  <c r="D13" i="2"/>
  <c r="D21" i="2"/>
  <c r="D17" i="2"/>
  <c r="D27" i="2"/>
  <c r="D15" i="2"/>
  <c r="D23" i="2"/>
  <c r="D25" i="2"/>
  <c r="D7" i="2"/>
  <c r="D9" i="2"/>
  <c r="F34" i="2" l="1"/>
  <c r="G34" i="2" s="1"/>
  <c r="H34" i="2" s="1"/>
  <c r="I34" i="2" s="1"/>
  <c r="D32" i="2"/>
</calcChain>
</file>

<file path=xl/sharedStrings.xml><?xml version="1.0" encoding="utf-8"?>
<sst xmlns="http://schemas.openxmlformats.org/spreadsheetml/2006/main" count="1220" uniqueCount="757">
  <si>
    <t>Obra</t>
  </si>
  <si>
    <t>Bancos</t>
  </si>
  <si>
    <t>B.D.I.</t>
  </si>
  <si>
    <t>Encargos Sociais</t>
  </si>
  <si>
    <t>CEI Pequeno Príncipe - Construção Refeitório</t>
  </si>
  <si>
    <t xml:space="preserve">SINAPI - 02/2022 - Santa Catarina
SBC - 02/2022 - Santa Catarina
ORSE - 02/2022 - Sergipe
SEDOP - 02/2022 - Pará
SEINFRA - 027 - Ceará
SETOP - 01/2022 - Minas Gerais
IOPES - 01/2022 - Espírito Santo
SUDECAP - 01/2022 - Minas Gerais
CPOS - 02/2022 - São Paulo
FDE - 01/2022 - São Paulo
AGESUL - 01/2022 - Mato Grosso do Sul
AGETOP CIVIL - 01/2022 - Goiás
EMBASA - 10/2021 - Bahia
COMPESA - 01/2022 - Pernambuco
EMOP - 01/2022 - Rio de Janeiro
</t>
  </si>
  <si>
    <t xml:space="preserve"> 23,54%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</si>
  <si>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</si>
  <si>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</si>
  <si>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</si>
  <si>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</si>
  <si>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</si>
  <si>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</si>
  <si>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</si>
  <si>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</si>
  <si>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</si>
  <si>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</si>
  <si>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</si>
  <si>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</si>
  <si>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</si>
  <si>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</si>
  <si>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</si>
  <si>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00000081 </t>
  </si>
  <si>
    <t>Próprio</t>
  </si>
  <si>
    <t>PLACA DE OBRA EM CHAPA DE ACO GALVANIZADO - REF SINAPI 74209/001</t>
  </si>
  <si>
    <t>m²</t>
  </si>
  <si>
    <t xml:space="preserve"> 1.2 </t>
  </si>
  <si>
    <t xml:space="preserve"> 00000066 </t>
  </si>
  <si>
    <t>Tapume de obra com compensado de madeira de 6mm - fornecimento e instalação</t>
  </si>
  <si>
    <t xml:space="preserve"> 1.3 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</si>
  <si>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</si>
  <si>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</si>
  <si>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</si>
  <si>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MES</t>
  </si>
  <si>
    <t xml:space="preserve"> 1.4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</si>
  <si>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</si>
  <si>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</si>
  <si>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</si>
  <si>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</si>
  <si>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INFRAESTRUTURA</t>
  </si>
  <si>
    <t xml:space="preserve"> 2.1 </t>
  </si>
  <si>
    <t xml:space="preserve"> 96523 </t>
  </si>
  <si>
    <t>ESCAVAÇÃO MANUAL PARA BLOCO DE COROAMENTO OU SAPATA (INCLUINDO ESCAVAÇÃO PARA COLOCAÇÃO DE FÔRMAS). AF_06/2017</t>
  </si>
  <si>
    <t>m³</t>
  </si>
  <si>
    <t xml:space="preserve"> 2.2 </t>
  </si>
  <si>
    <t xml:space="preserve"> 96546 </t>
  </si>
  <si>
    <t>ARMAÇÃO DE BLOCO, VIGA BALDRAME OU SAPATA UTILIZANDO AÇO CA-50 DE 10 MM - MONTAGEM. AF_06/2017</t>
  </si>
  <si>
    <t>KG</t>
  </si>
  <si>
    <t xml:space="preserve"> 2.3 </t>
  </si>
  <si>
    <t xml:space="preserve"> 96543 </t>
  </si>
  <si>
    <t>ARMAÇÃO DE BLOCO, VIGA BALDRAME E SAPATA UTILIZANDO AÇO CA-60 DE 5 MM - MONTAGEM. AF_06/2017</t>
  </si>
  <si>
    <t xml:space="preserve"> 2.4 </t>
  </si>
  <si>
    <t xml:space="preserve"> 96616 </t>
  </si>
  <si>
    <t>LASTRO DE CONCRETO MAGRO, APLICADO EM BLOCOS DE COROAMENTO OU SAPATAS. AF_08/2017</t>
  </si>
  <si>
    <t xml:space="preserve"> 2.5 </t>
  </si>
  <si>
    <t xml:space="preserve"> 00000051 </t>
  </si>
  <si>
    <t>Concreto usinado de 25MPa, slump = 100 +/- 20mm, incluso bombeamento com lança e adensamento.</t>
  </si>
  <si>
    <t xml:space="preserve"> 2.6 </t>
  </si>
  <si>
    <t xml:space="preserve"> 96532 </t>
  </si>
  <si>
    <t>FABRICAÇÃO, MONTAGEM E DESMONTAGEM DE FÔRMA PARA SAPATA, EM MADEIRA SERRADA, E=25 MM, 2 UTILIZAÇÕES. AF_06/2017</t>
  </si>
  <si>
    <t xml:space="preserve"> 3 </t>
  </si>
  <si>
    <t>SUPRAESTRUTURA</t>
  </si>
  <si>
    <t xml:space="preserve"> 3.1 </t>
  </si>
  <si>
    <t>BALDRAME</t>
  </si>
  <si>
    <t xml:space="preserve"> 3.1.1 </t>
  </si>
  <si>
    <t xml:space="preserve"> 96527 </t>
  </si>
  <si>
    <t>ESCAVAÇÃO MANUAL DE VALA PARA VIGA BALDRAME (INCLUINDO ESCAVAÇÃO PARA COLOCAÇÃO DE FÔRMAS). AF_06/2017</t>
  </si>
  <si>
    <t xml:space="preserve"> 3.1.2 </t>
  </si>
  <si>
    <t xml:space="preserve"> 00000052 </t>
  </si>
  <si>
    <t>LONA PLASTICA PESADA PRETA, E = 150 MICRA - fornecimento e instalação</t>
  </si>
  <si>
    <t xml:space="preserve"> 3.1.3 </t>
  </si>
  <si>
    <t xml:space="preserve"> 100324 </t>
  </si>
  <si>
    <t>LASTRO COM MATERIAL GRANULAR (PEDRA BRITADA N.1 E PEDRA BRITADA N.2), APLICADO EM PISOS OU LAJES SOBRE SOLO, ESPESSURA DE *10 CM*. AF_07/2019</t>
  </si>
  <si>
    <t xml:space="preserve"> 3.1.4 </t>
  </si>
  <si>
    <t xml:space="preserve"> 96545 </t>
  </si>
  <si>
    <t>ARMAÇÃO DE BLOCO, VIGA BALDRAME OU SAPATA UTILIZANDO AÇO CA-50 DE 8 MM - MONTAGEM. AF_06/2017</t>
  </si>
  <si>
    <t xml:space="preserve"> 3.1.5 </t>
  </si>
  <si>
    <t xml:space="preserve"> 3.1.6 </t>
  </si>
  <si>
    <t xml:space="preserve"> 3.1.7 </t>
  </si>
  <si>
    <t xml:space="preserve"> 3.1.8 </t>
  </si>
  <si>
    <t xml:space="preserve"> 96533 </t>
  </si>
  <si>
    <t>FABRICAÇÃO, MONTAGEM E DESMONTAGEM DE FÔRMA PARA VIGA BALDRAME, EM MADEIRA SERRADA, E=25 MM, 2 UTILIZAÇÕES. AF_06/2017</t>
  </si>
  <si>
    <t xml:space="preserve"> 3.1.9 </t>
  </si>
  <si>
    <t xml:space="preserve"> 101166 </t>
  </si>
  <si>
    <t>ALVENARIA DE EMBASAMENTO COM BLOCO ESTRUTURAL DE CERÂMICA, DE 14X19X29CM E ARGAMASSA DE ASSENTAMENTO COM PREPARO EM BETONEIRA. AF_05/2020</t>
  </si>
  <si>
    <t xml:space="preserve"> 3.1.10 </t>
  </si>
  <si>
    <t xml:space="preserve"> 98555 </t>
  </si>
  <si>
    <t>IMPERMEABILIZAÇÃO DE SUPERFÍCIE COM ARGAMASSA POLIMÉRICA / MEMBRANA ACRÍLICA, 3 DEMÃOS. AF_06/2018</t>
  </si>
  <si>
    <t xml:space="preserve"> 3.2 </t>
  </si>
  <si>
    <t>PILARES</t>
  </si>
  <si>
    <t xml:space="preserve"> 3.2.1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</si>
  <si>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</si>
  <si>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</si>
  <si>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3.2.2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</si>
  <si>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</si>
  <si>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</si>
  <si>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3.2.3 </t>
  </si>
  <si>
    <t xml:space="preserve"> 3.2.4 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</si>
  <si>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</si>
  <si>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</si>
  <si>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3.3 </t>
  </si>
  <si>
    <t>VIGAS</t>
  </si>
  <si>
    <t xml:space="preserve"> 3.3.1 </t>
  </si>
  <si>
    <t xml:space="preserve"> 3.3.2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</si>
  <si>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</si>
  <si>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</si>
  <si>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3.3.3 </t>
  </si>
  <si>
    <t xml:space="preserve"> 3.3.4 </t>
  </si>
  <si>
    <t xml:space="preserve"> 3.4 </t>
  </si>
  <si>
    <t>LAJE DE FUNDO GÁS E ESCOVÓDROMO</t>
  </si>
  <si>
    <t xml:space="preserve"> 3.4.1 </t>
  </si>
  <si>
    <t xml:space="preserve"> 00000053 </t>
  </si>
  <si>
    <t>Tela aço soldada nervurada CA-60, Q-196, malha 10x10cm, diâmetro de 5mm, 2,45mx6,0m - fornecimento e instalação</t>
  </si>
  <si>
    <t xml:space="preserve"> 3.4.2 </t>
  </si>
  <si>
    <t xml:space="preserve"> 3.4.3 </t>
  </si>
  <si>
    <t xml:space="preserve"> 94962 </t>
  </si>
  <si>
    <t>CONCRETO MAGRO PARA LASTRO, TRAÇO 1:4,5:4,5 (EM MASSA SECA DE CIMENTO/ AREIA MÉDIA/ BRITA 1) - PREPARO MECÂNICO COM BETONEIRA 400 L. AF_05/2021</t>
  </si>
  <si>
    <t xml:space="preserve"> 3.4.4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</si>
  <si>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</si>
  <si>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</si>
  <si>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3.5 </t>
  </si>
  <si>
    <t>ESTRUTURA DE MADEIRA</t>
  </si>
  <si>
    <t xml:space="preserve"> 3.5.1 </t>
  </si>
  <si>
    <t>PERGOLADO</t>
  </si>
  <si>
    <t xml:space="preserve"> 3.5.1.1 </t>
  </si>
  <si>
    <t xml:space="preserve"> 100113 </t>
  </si>
  <si>
    <t>SBC</t>
  </si>
  <si>
    <t>COBERTURA EM CHAPA POLICARBONATO ALVEOLAR 3mm</t>
  </si>
  <si>
    <t xml:space="preserve"> 3.5.1.2 </t>
  </si>
  <si>
    <t xml:space="preserve"> 00000257 </t>
  </si>
  <si>
    <t>Viga de pinus tratado para confecção de pergolado (Ref ORSE 9857) - fornecimento e instalação</t>
  </si>
  <si>
    <t>m</t>
  </si>
  <si>
    <t xml:space="preserve"> 3.5.1.3 </t>
  </si>
  <si>
    <t xml:space="preserve"> 00000256 </t>
  </si>
  <si>
    <t>Pilar de pinus tratado para confecção de pergolado (Ref ORSE 9857) - fornecimento e instalação</t>
  </si>
  <si>
    <t xml:space="preserve"> 3.5.2 </t>
  </si>
  <si>
    <t>COBERTURA</t>
  </si>
  <si>
    <t xml:space="preserve"> 3.5.2.1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</si>
  <si>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</si>
  <si>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</si>
  <si>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3.5.2.2 </t>
  </si>
  <si>
    <t xml:space="preserve"> 94441 </t>
  </si>
  <si>
    <t>TELHAMENTO COM TELHA CERÂMICA DE ENCAIXE, TIPO FRANCESA, COM MAIS DE 2 ÁGUAS, INCLUSO TRANSPORTE VERTICAL. AF_07/2019</t>
  </si>
  <si>
    <t xml:space="preserve"> 3.5.2.3 </t>
  </si>
  <si>
    <t xml:space="preserve"> 00000251 </t>
  </si>
  <si>
    <t>FABRICAÇÃO E INSTALAÇÃO DE TESOURA INTEIRA EM EUCALIPTO TRATADO, LINHAS COM DIÂMETRO DE 13CM, VÃO DE 7,25 M, PARA TELHA CERÂMICA OU DE CONCRETO, INCLUSO IÇAMENTO</t>
  </si>
  <si>
    <t>unid</t>
  </si>
  <si>
    <t xml:space="preserve"> 3.5.2.4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</si>
  <si>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</si>
  <si>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</si>
  <si>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3.5.2.5 </t>
  </si>
  <si>
    <t xml:space="preserve"> 00000252 </t>
  </si>
  <si>
    <t>FABRICAÇÃO E INSTALAÇÃO DE MEIA TESOURA EUCALIPTO TRATADO, LINHAS COM DIÂMETRO DE 13CM, COM VÃO DE 5,12 M, PARA TELHA CERÂMICA OU DE CONCRETO, INCLUSO IÇAMENTO</t>
  </si>
  <si>
    <t xml:space="preserve"> 3.5.2.6 </t>
  </si>
  <si>
    <t xml:space="preserve"> 22.01.210 </t>
  </si>
  <si>
    <t>CPOS</t>
  </si>
  <si>
    <t>Testeira em tábua aparelhada, largura até 20 cm</t>
  </si>
  <si>
    <t xml:space="preserve"> 3.5.2.7 </t>
  </si>
  <si>
    <t xml:space="preserve"> 94227 </t>
  </si>
  <si>
    <t>CALHA EM CHAPA DE AÇO GALVANIZADO NÚMERO 24, DESENVOLVIMENTO DE 33 CM, INCLUSO TRANSPORTE VERTICAL. AF_07/2019</t>
  </si>
  <si>
    <t xml:space="preserve"> 3.5.2.8 </t>
  </si>
  <si>
    <t xml:space="preserve"> 00004115 </t>
  </si>
  <si>
    <t>MADEIRA ROLICA TRATADA, D = 12 A 15 CM, H = 3,00 M, EM EUCALIPTO OU EQUIVALENTE DA REGIAO</t>
  </si>
  <si>
    <t xml:space="preserve"> 3.6 </t>
  </si>
  <si>
    <t>SUMIDOURO</t>
  </si>
  <si>
    <t xml:space="preserve"> 3.6.1 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</si>
  <si>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</si>
  <si>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</si>
  <si>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3.6.2 </t>
  </si>
  <si>
    <t xml:space="preserve"> 3.6.3 </t>
  </si>
  <si>
    <t xml:space="preserve"> 3.6.4 </t>
  </si>
  <si>
    <t xml:space="preserve"> 92785 </t>
  </si>
  <si>
    <t>ARMAÇÃO DE LAJE DE UMA ESTRUTURA CONVENCIONAL DE CONCRETO ARMADO EM UMA EDIFICAÇÃO TÉRREA OU SOBRADO UTILIZANDO AÇO CA-50 DE 6,3 MM - MONTAGEM. AF_12/2015</t>
  </si>
  <si>
    <t xml:space="preserve"> 3.6.5 </t>
  </si>
  <si>
    <t xml:space="preserve"> 92786 </t>
  </si>
  <si>
    <t>ARMAÇÃO DE LAJE DE UMA ESTRUTURA CONVENCIONAL DE CONCRETO ARMADO EM UMA EDIFICAÇÃO TÉRREA OU SOBRADO UTILIZANDO AÇO CA-50 DE 8,0 MM - MONTAGEM. AF_12/2015</t>
  </si>
  <si>
    <t xml:space="preserve"> 3.6.6 </t>
  </si>
  <si>
    <t xml:space="preserve"> 102296 </t>
  </si>
  <si>
    <t>ESCAVAÇÃO MECANIZADA DE VALA COM PROF. MAIOR QUE 3,0 M ATÉ 4,5 M (MÉDIA MONTANTE E JUSANTE/UMA COMPOSIÇÃO POR TRECHO), ESCAVADEIRA (1,2 M3), LARG. DE 1,5 M A 2,5 M, EM SOLO MOLE, LOCAIS COM BAIXO NÍVEL DE INTERFERÊNCIA. AF_02/2021</t>
  </si>
  <si>
    <t xml:space="preserve"> 3.6.7 </t>
  </si>
  <si>
    <t xml:space="preserve"> 00000087 </t>
  </si>
  <si>
    <t>ALVENARIA DE VEDAÇÃO DE BLOCOS CERÂMICOS FURADOS NA VERTICAL DE 14X19X39 CM (ESPESSURA 14 CM) E ARGAMASSA DE ASSENTAMENTO COM PREPARO EM BETONEIRA, EXCLUSIVE TELA E PINO.</t>
  </si>
  <si>
    <t xml:space="preserve"> 3.6.8 </t>
  </si>
  <si>
    <t xml:space="preserve"> 00000055 </t>
  </si>
  <si>
    <t>LAJE PRÉ-MOLDADA UNIDIRECIONAL, BIAPOIADA, PARA PISO, ENCHIMENTO EM CERÂMICA, VIGOTA TRELIÇADA H12, + 4CM DE CAPA DE CONCRETO, EXCLUSIVE CONCRETAGEM E ARMADURAS - fornecimento e instalação</t>
  </si>
  <si>
    <t xml:space="preserve"> 3.6.9 </t>
  </si>
  <si>
    <t xml:space="preserve"> 100322 </t>
  </si>
  <si>
    <t>LASTRO COM MATERIAL GRANULAR (PEDRA BRITADA N.3), APLICADO EM PISOS OU LAJES SOBRE SOLO, ESPESSURA DE *10 CM*. AF_07/2019</t>
  </si>
  <si>
    <t xml:space="preserve"> 4 </t>
  </si>
  <si>
    <t>ALVENARIA, VERGAS E CONTRAVERGAS</t>
  </si>
  <si>
    <t xml:space="preserve"> 4.1 </t>
  </si>
  <si>
    <t>VERGAS E CONTRAVERGAS</t>
  </si>
  <si>
    <t xml:space="preserve"> 4.1.1 </t>
  </si>
  <si>
    <t xml:space="preserve"> 93187 </t>
  </si>
  <si>
    <t>VERGA MOLDADA IN LOCO EM CONCRETO PARA JANELAS COM MAIS DE 1,5 M DE VÃO. AF_03/2016</t>
  </si>
  <si>
    <t xml:space="preserve"> 4.1.2 </t>
  </si>
  <si>
    <t xml:space="preserve"> 93188 </t>
  </si>
  <si>
    <t>VERGA MOLDADA IN LOCO EM CONCRETO PARA PORTAS COM ATÉ 1,5 M DE VÃO. AF_03/2016</t>
  </si>
  <si>
    <t xml:space="preserve"> 4.1.3 </t>
  </si>
  <si>
    <t xml:space="preserve"> 93197 </t>
  </si>
  <si>
    <t>CONTRAVERGA MOLDADA IN LOCO EM CONCRETO PARA VÃOS DE MAIS DE 1,5 M DE COMPRIMENTO. AF_03/2016</t>
  </si>
  <si>
    <t xml:space="preserve"> 4.1.4 </t>
  </si>
  <si>
    <t xml:space="preserve"> 93186 </t>
  </si>
  <si>
    <t>VERGA MOLDADA IN LOCO EM CONCRETO PARA JANELAS COM ATÉ 1,5 M DE VÃO. AF_03/2016</t>
  </si>
  <si>
    <t xml:space="preserve"> 4.1.5 </t>
  </si>
  <si>
    <t xml:space="preserve"> 93196 </t>
  </si>
  <si>
    <t>CONTRAVERGA MOLDADA IN LOCO EM CONCRETO PARA VÃOS DE ATÉ 1,5 M DE COMPRIMENTO. AF_03/2016</t>
  </si>
  <si>
    <t xml:space="preserve"> 4.2 </t>
  </si>
  <si>
    <t>ALVENARIA</t>
  </si>
  <si>
    <t xml:space="preserve"> 4.2.1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</si>
  <si>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</si>
  <si>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</si>
  <si>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4.2.2 </t>
  </si>
  <si>
    <t xml:space="preserve"> 93200 </t>
  </si>
  <si>
    <t>FIXAÇÃO (ENCUNHAMENTO) DE ALVENARIA DE VEDAÇÃO COM ARGAMASSA APLICADA COM BISNAGA. AF_03/2016</t>
  </si>
  <si>
    <t xml:space="preserve"> 5 </t>
  </si>
  <si>
    <t>ESQUADRIAS</t>
  </si>
  <si>
    <t xml:space="preserve"> 5.1 </t>
  </si>
  <si>
    <t xml:space="preserve"> 99861 </t>
  </si>
  <si>
    <t>GRADIL EM FERRO FIXADO EM VÃOS DE JANELAS, FORMADO POR BARRAS CHATAS DE 25X4,8 MM. AF_04/2019</t>
  </si>
  <si>
    <t xml:space="preserve"> 5.2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</si>
  <si>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</si>
  <si>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</si>
  <si>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UN</t>
  </si>
  <si>
    <t xml:space="preserve"> 5.3 </t>
  </si>
  <si>
    <t xml:space="preserve"> 23.09.060 </t>
  </si>
  <si>
    <t>Porta lisa com batente madeira - 120 x 210 cm</t>
  </si>
  <si>
    <t xml:space="preserve"> 5.4 </t>
  </si>
  <si>
    <t xml:space="preserve"> 14.30.190 </t>
  </si>
  <si>
    <t>Divisória cega tipo naval com miolo mineral, acabamento em laminado melamínico, com espessura de 3,5 cm</t>
  </si>
  <si>
    <t xml:space="preserve"> 5.5 </t>
  </si>
  <si>
    <t xml:space="preserve"> 5.6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</si>
  <si>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</si>
  <si>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</si>
  <si>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5.7 </t>
  </si>
  <si>
    <t xml:space="preserve"> 100659 </t>
  </si>
  <si>
    <t>ALIZAR DE 5X1,5CM PARA PORTA FIXADO COM PREGOS, PADRÃO MÉDIO - FORNECIMENTO E INSTALAÇÃO. AF_12/2019</t>
  </si>
  <si>
    <t xml:space="preserve"> 5.8 </t>
  </si>
  <si>
    <t xml:space="preserve"> 00000261 </t>
  </si>
  <si>
    <t>JANELA DE MADEIRA (PINUS/EUCALIPTO OU EQUIV.) TIPO BASCULANTE COM 2 FOLHAS PARA VIDRO 4MM, COM BATENTE, ALIZAR E FERRAGENS. EXCLUSIVE ACABAMENTO E CONTRAMARCO. FORNECIMENTO E INSTALAÇÃO</t>
  </si>
  <si>
    <t xml:space="preserve"> 5.9 </t>
  </si>
  <si>
    <t xml:space="preserve"> 91341 </t>
  </si>
  <si>
    <t>PORTA EM ALUMÍNIO DE ABRIR TIPO VENEZIANA COM GUARNIÇÃO, FIXAÇÃO COM PARAFUSOS - FORNECIMENTO E INSTALAÇÃO. AF_12/2019</t>
  </si>
  <si>
    <t xml:space="preserve"> 6 </t>
  </si>
  <si>
    <t>PAVIMENTAÇÃO</t>
  </si>
  <si>
    <t xml:space="preserve"> 6.1 </t>
  </si>
  <si>
    <t xml:space="preserve"> 6.2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</si>
  <si>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</si>
  <si>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</si>
  <si>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6.3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</si>
  <si>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</si>
  <si>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</si>
  <si>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6.4 </t>
  </si>
  <si>
    <t xml:space="preserve"> 6.5 </t>
  </si>
  <si>
    <t xml:space="preserve"> 87263 </t>
  </si>
  <si>
    <t>REVESTIMENTO CERÂMICO PARA PISO COM PLACAS TIPO PORCELANATO DE DIMENSÕES 60X60 CM APLICADA EM AMBIENTES DE ÁREA MAIOR QUE 10 M². AF_06/2014</t>
  </si>
  <si>
    <t xml:space="preserve"> 6.6 </t>
  </si>
  <si>
    <t xml:space="preserve"> 98679 </t>
  </si>
  <si>
    <t>PISO CIMENTADO, TRAÇO 1:3 (CIMENTO E AREIA), ACABAMENTO LISO, ESPESSURA 2,0 CM, PREPARO MECÂNICO DA ARGAMASSA. AF_09/2020</t>
  </si>
  <si>
    <t xml:space="preserve"> 6.7 </t>
  </si>
  <si>
    <t xml:space="preserve"> 98689 </t>
  </si>
  <si>
    <t>SOLEIRA EM GRANITO, LARGURA 15 CM, ESPESSURA 2,0 CM. AF_09/2020</t>
  </si>
  <si>
    <t xml:space="preserve"> 6.8 </t>
  </si>
  <si>
    <t xml:space="preserve"> 88650 </t>
  </si>
  <si>
    <t>RODAPÉ CERÂMICO DE 7CM DE ALTURA COM PLACAS TIPO ESMALTADA EXTRA DE DIMENSÕES 60X60CM. AF_06/2014</t>
  </si>
  <si>
    <t xml:space="preserve"> 7 </t>
  </si>
  <si>
    <t>INSTALAÇÕES HIDROSSANITÁRIAS</t>
  </si>
  <si>
    <t xml:space="preserve"> 7.1 </t>
  </si>
  <si>
    <t>ÁGUA FRIA</t>
  </si>
  <si>
    <t xml:space="preserve"> 7.1.1 </t>
  </si>
  <si>
    <t xml:space="preserve"> 90443 </t>
  </si>
  <si>
    <t>RASGO EM ALVENARIA PARA RAMAIS/ DISTRIBUIÇÃO COM DIAMETROS MENORES OU IGUAIS A 40 MM. AF_05/2015</t>
  </si>
  <si>
    <t xml:space="preserve"> 7.1.2 </t>
  </si>
  <si>
    <t xml:space="preserve"> 91222 </t>
  </si>
  <si>
    <t>RASGO EM ALVENARIA PARA RAMAIS/ DISTRIBUIÇÃO COM DIÂMETROS MAIORES QUE 40 MM E MENORES OU IGUAIS A 75 MM. AF_05/2015</t>
  </si>
  <si>
    <t xml:space="preserve"> 7.1.3 </t>
  </si>
  <si>
    <t xml:space="preserve"> 90466 </t>
  </si>
  <si>
    <t>CHUMBAMENTO LINEAR EM ALVENARIA PARA RAMAIS/DISTRIBUIÇÃO COM DIÂMETROS MENORES OU IGUAIS A 40 MM. AF_05/2015</t>
  </si>
  <si>
    <t xml:space="preserve"> 7.1.4 </t>
  </si>
  <si>
    <t xml:space="preserve"> 90467 </t>
  </si>
  <si>
    <t>CHUMBAMENTO LINEAR EM ALVENARIA PARA RAMAIS/DISTRIBUIÇÃO COM DIÂMETROS MAIORES QUE 40 MM E MENORES OU IGUAIS A 75 MM. AF_05/2015</t>
  </si>
  <si>
    <t xml:space="preserve"> 7.1.5 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</si>
  <si>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</si>
  <si>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</si>
  <si>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7.1.6 </t>
  </si>
  <si>
    <t xml:space="preserve"> 89447 </t>
  </si>
  <si>
    <t>TUBO, PVC, SOLDÁVEL, DN 32MM, INSTALADO EM PRUMADA DE ÁGUA - FORNECIMENTO E INSTALAÇÃO. AF_12/2014</t>
  </si>
  <si>
    <t xml:space="preserve"> 7.1.7 </t>
  </si>
  <si>
    <t xml:space="preserve"> 89356 </t>
  </si>
  <si>
    <t>TUBO, PVC, SOLDÁVEL, DN 25MM, INSTALADO EM RAMAL OU SUB-RAMAL DE ÁGUA - FORNECIMENTO E INSTALAÇÃO. AF_12/2014</t>
  </si>
  <si>
    <t xml:space="preserve"> 7.1.8 </t>
  </si>
  <si>
    <t xml:space="preserve"> 89357 </t>
  </si>
  <si>
    <t>TUBO, PVC, SOLDÁVEL, DN 32MM, INSTALADO EM RAMAL OU SUB-RAMAL DE ÁGUA - FORNECIMENTO E INSTALAÇÃO. AF_12/2014</t>
  </si>
  <si>
    <t xml:space="preserve"> 7.1.9 </t>
  </si>
  <si>
    <t xml:space="preserve"> 95141 </t>
  </si>
  <si>
    <t>ADAPTADOR COM FLANGES LIVRES, PVC, SOLDÁVEL LONGO, DN  25 MM X 3/4 , INSTALADO EM RESERVAÇÃO DE ÁGUA DE EDIFICAÇÃO QUE POSSUA RESERVATÓRIO DE FIBRA/FIBROCIMENTO    FORNECIMENTO E INSTALAÇÃO. AF_06/2016</t>
  </si>
  <si>
    <t xml:space="preserve"> 7.1.10 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</si>
  <si>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</si>
  <si>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</si>
  <si>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7.1.11 </t>
  </si>
  <si>
    <t xml:space="preserve"> 96748 </t>
  </si>
  <si>
    <t>JOELHO 90 GRAUS, PPR, DN 25 MM, CLASSE PN 25,  INSTALADO EM RESERVAÇÃO DE ÁGUA DE EDIFICAÇÃO QUE POSSUA RESERVATÓRIO DE FIBRA/FIBROCIMENTO  FORNECIMENTO E INSTALAÇÃO. AF_06/2016</t>
  </si>
  <si>
    <t xml:space="preserve"> 7.1.12 </t>
  </si>
  <si>
    <t xml:space="preserve"> 89489 </t>
  </si>
  <si>
    <t>CURVA 90 GRAUS, PVC, SOLDÁVEL, DN 25MM, INSTALADO EM PRUMADA DE ÁGUA - FORNECIMENTO E INSTALAÇÃO. AF_12/2014</t>
  </si>
  <si>
    <t xml:space="preserve"> 7.1.13 </t>
  </si>
  <si>
    <t xml:space="preserve"> 89490 </t>
  </si>
  <si>
    <t>CURVA 45 GRAUS, PVC, SOLDÁVEL, DN 25MM, INSTALADO EM PRUMADA DE ÁGUA - FORNECIMENTO E INSTALAÇÃO. AF_12/2014</t>
  </si>
  <si>
    <t xml:space="preserve"> 7.1.14 </t>
  </si>
  <si>
    <t xml:space="preserve"> 94785 </t>
  </si>
  <si>
    <t>ADAPTADOR COM FLANGES LIVRES, PVC, SOLDÁVEL LONGO, DN 32 MM X 1 , INSTALADO EM RESERVAÇÃO DE ÁGUA DE EDIFICAÇÃO QUE POSSUA RESERVATÓRIO DE FIBRA/FIBROCIMENTO   FORNECIMENTO E INSTALAÇÃO. AF_06/2016</t>
  </si>
  <si>
    <t xml:space="preserve"> 7.1.15 </t>
  </si>
  <si>
    <t xml:space="preserve"> 89620 </t>
  </si>
  <si>
    <t>TE, PVC, SOLDÁVEL, DN 32MM, INSTALADO EM PRUMADA DE ÁGUA - FORNECIMENTO E INSTALAÇÃO. AF_12/2014</t>
  </si>
  <si>
    <t xml:space="preserve"> 7.1.16 </t>
  </si>
  <si>
    <t xml:space="preserve"> 72602 </t>
  </si>
  <si>
    <t>JOELHO REDUCAO PVC SOLDAVEL 90º AGUA FRIA 32X25MM - FORNECIMENTO EINSTALACAO</t>
  </si>
  <si>
    <t xml:space="preserve"> 7.1.17 </t>
  </si>
  <si>
    <t xml:space="preserve"> 89492 </t>
  </si>
  <si>
    <t>JOELHO 90 GRAUS, PVC, SOLDÁVEL, DN 32MM, INSTALADO EM PRUMADA DE ÁGUA - FORNECIMENTO E INSTALAÇÃO. AF_12/2014</t>
  </si>
  <si>
    <t xml:space="preserve"> 7.1.18 </t>
  </si>
  <si>
    <t xml:space="preserve"> 89494 </t>
  </si>
  <si>
    <t>CURVA 90 GRAUS, PVC, SOLDÁVEL, DN 32MM, INSTALADO EM PRUMADA DE ÁGUA - FORNECIMENTO E INSTALAÇÃO. AF_12/2014</t>
  </si>
  <si>
    <t xml:space="preserve"> 7.1.19 </t>
  </si>
  <si>
    <t xml:space="preserve"> 89496 </t>
  </si>
  <si>
    <t>CURVA 45 GRAUS, PVC, SOLDÁVEL, DN 32MM, INSTALADO EM PRUMADA DE ÁGUA - FORNECIMENTO E INSTALAÇÃO. AF_12/2014</t>
  </si>
  <si>
    <t xml:space="preserve"> 7.1.20 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</si>
  <si>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</si>
  <si>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</si>
  <si>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7.1.21 </t>
  </si>
  <si>
    <t xml:space="preserve"> 89391 </t>
  </si>
  <si>
    <t>ADAPTADOR CURTO COM BOLSA E ROSCA PARA REGISTRO, PVC, SOLDÁVEL, DN 32MM X 1, INSTALADO EM RAMAL OU SUB-RAMAL DE ÁGUA - FORNECIMENTO E INSTALAÇÃO. AF_12/2014</t>
  </si>
  <si>
    <t xml:space="preserve"> 7.1.22 </t>
  </si>
  <si>
    <t xml:space="preserve"> 89400 </t>
  </si>
  <si>
    <t>TÊ DE REDUÇÃO, PVC, SOLDÁVEL, DN 32MM X 25MM, INSTALADO EM RAMAL OU SUB-RAMAL DE ÁGUA - FORNECIMENTO E INSTALAÇÃO. AF_12/2014</t>
  </si>
  <si>
    <t xml:space="preserve"> 7.1.23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</si>
  <si>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</si>
  <si>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</si>
  <si>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7.1.24 </t>
  </si>
  <si>
    <t xml:space="preserve"> 89367 </t>
  </si>
  <si>
    <t>JOELHO 90 GRAUS, PVC, SOLDÁVEL, DN 32MM, INSTALADO EM RAMAL OU SUB-RAMAL DE ÁGUA - FORNECIMENTO E INSTALAÇÃO. AF_12/2014</t>
  </si>
  <si>
    <t xml:space="preserve"> 7.1.25 </t>
  </si>
  <si>
    <t xml:space="preserve"> 89364 </t>
  </si>
  <si>
    <t>CURVA 90 GRAUS, PVC, SOLDÁVEL, DN 25MM, INSTALADO EM RAMAL OU SUB-RAMAL DE ÁGUA - FORNECIMENTO E INSTALAÇÃO. AF_12/2014</t>
  </si>
  <si>
    <t xml:space="preserve"> 7.1.26 </t>
  </si>
  <si>
    <t xml:space="preserve"> 89369 </t>
  </si>
  <si>
    <t>CURVA 90 GRAUS, PVC, SOLDÁVEL, DN 32MM, INSTALADO EM RAMAL OU SUB-RAMAL DE ÁGUA - FORNECIMENTO E INSTALAÇÃO. AF_12/2014</t>
  </si>
  <si>
    <t xml:space="preserve"> 7.1.27 </t>
  </si>
  <si>
    <t xml:space="preserve"> 102608 </t>
  </si>
  <si>
    <t>CAIXA D´ÁGUA EM POLIETILENO, 1500 LITROS - FORNECIMENTO E INSTALAÇÃO. AF_06/2021</t>
  </si>
  <si>
    <t xml:space="preserve"> 7.1.28 </t>
  </si>
  <si>
    <t xml:space="preserve"> 94796 </t>
  </si>
  <si>
    <t>TORNEIRA DE BOIA PARA CAIXA D</t>
  </si>
  <si>
    <t xml:space="preserve"> 7.1.29 </t>
  </si>
  <si>
    <t xml:space="preserve"> 94490 </t>
  </si>
  <si>
    <t>REGISTRO DE ESFERA, PVC, SOLDÁVEL, COM VOLANTE, DN  32 MM - FORNECIMENTO E INSTALAÇÃO. AF_08/2021</t>
  </si>
  <si>
    <t xml:space="preserve"> 7.1.30 </t>
  </si>
  <si>
    <t xml:space="preserve"> 89987 </t>
  </si>
  <si>
    <t>REGISTRO DE GAVETA BRUTO, LATÃO, ROSCÁVEL, 3/4", COM ACABAMENTO E CANOPLA CROMADOS - FORNECIMENTO E INSTALAÇÃO. AF_08/2021</t>
  </si>
  <si>
    <t xml:space="preserve"> 7.1.31 </t>
  </si>
  <si>
    <t xml:space="preserve"> 94792 </t>
  </si>
  <si>
    <t>REGISTRO DE GAVETA BRUTO, LATÃO, ROSCÁVEL, 1", COM ACABAMENTO E CANOPLA CROMADOS - FORNECIMENTO E INSTALAÇÃO. AF_08/2021</t>
  </si>
  <si>
    <t xml:space="preserve"> 7.1.32 </t>
  </si>
  <si>
    <t xml:space="preserve"> 86913 </t>
  </si>
  <si>
    <t>TORNEIRA CROMADA 1/2 OU 3/4 PARA TANQUE, PADRÃO POPULAR - FORNECIMENTO E INSTALAÇÃO. AF_01/2020</t>
  </si>
  <si>
    <t xml:space="preserve"> 7.2 </t>
  </si>
  <si>
    <t>ESGOTO</t>
  </si>
  <si>
    <t xml:space="preserve"> 7.2.1 </t>
  </si>
  <si>
    <t xml:space="preserve"> 89712 </t>
  </si>
  <si>
    <t>TUBO PVC, SERIE NORMAL, ESGOTO PREDIAL, DN 50 MM, FORNECIDO E INSTALADO EM RAMAL DE DESCARGA OU RAMAL DE ESGOTO SANITÁRIO. AF_12/2014</t>
  </si>
  <si>
    <t xml:space="preserve"> 7.2.2 </t>
  </si>
  <si>
    <t xml:space="preserve"> 89799 </t>
  </si>
  <si>
    <t>TUBO PVC, SERIE NORMAL, ESGOTO PREDIAL, DN 75 MM, FORNECIDO E INSTALADO EM PRUMADA DE ESGOTO SANITÁRIO OU VENTILAÇÃO. AF_12/2014</t>
  </si>
  <si>
    <t xml:space="preserve"> 7.2.3 </t>
  </si>
  <si>
    <t xml:space="preserve"> 89800 </t>
  </si>
  <si>
    <t>TUBO PVC, SERIE NORMAL, ESGOTO PREDIAL, DN 100 MM, FORNECIDO E INSTALADO EM PRUMADA DE ESGOTO SANITÁRIO OU VENTILAÇÃO. AF_12/2014</t>
  </si>
  <si>
    <t xml:space="preserve"> 7.2.4 </t>
  </si>
  <si>
    <t xml:space="preserve"> 89482 </t>
  </si>
  <si>
    <t>CAIXA SIFONADA, PVC, DN 100 X 100 X 50 MM, FORNECIDA E INSTALADA EM RAMAIS DE ENCAMINHAMENTO DE ÁGUA PLUVIAL. AF_12/2014</t>
  </si>
  <si>
    <t xml:space="preserve"> 7.2.5 </t>
  </si>
  <si>
    <t xml:space="preserve"> 89549 </t>
  </si>
  <si>
    <t>REDUÇÃO EXCÊNTRICA, PVC, SERIE R, ÁGUA PLUVIAL, DN 75 X 50 MM, JUNTA ELÁSTICA, FORNECIDO E INSTALADO EM RAMAL DE ENCAMINHAMENTO. AF_12/2014</t>
  </si>
  <si>
    <t xml:space="preserve"> 7.2.6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</si>
  <si>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</si>
  <si>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</si>
  <si>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7.2.7 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</si>
  <si>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</si>
  <si>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</si>
  <si>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7.2.8 </t>
  </si>
  <si>
    <t xml:space="preserve"> 89809 </t>
  </si>
  <si>
    <t>JOELHO 90 GRAUS, PVC, SERIE NORMAL, ESGOTO PREDIAL, DN 100 MM, JUNTA ELÁSTICA, FORNECIDO E INSTALADO EM PRUMADA DE ESGOTO SANITÁRIO OU VENTILAÇÃO. AF_12/2014</t>
  </si>
  <si>
    <t xml:space="preserve"> 7.2.9 </t>
  </si>
  <si>
    <t xml:space="preserve"> 89805 </t>
  </si>
  <si>
    <t>JOELHO 90 GRAUS, PVC, SERIE NORMAL, ESGOTO PREDIAL, DN 75 MM, JUNTA ELÁSTICA, FORNECIDO E INSTALADO EM PRUMADA DE ESGOTO SANITÁRIO OU VENTILAÇÃO. AF_12/2014</t>
  </si>
  <si>
    <t xml:space="preserve"> 7.2.10 </t>
  </si>
  <si>
    <t xml:space="preserve"> 89830 </t>
  </si>
  <si>
    <t>JUNÇÃO SIMPLES, PVC, SERIE NORMAL, ESGOTO PREDIAL, DN 75 X 75 MM, JUNTA ELÁSTICA, FORNECIDO E INSTALADO EM PRUMADA DE ESGOTO SANITÁRIO OU VENTILAÇÃO. AF_12/2014</t>
  </si>
  <si>
    <t xml:space="preserve"> 7.2.11 </t>
  </si>
  <si>
    <t xml:space="preserve"> 89834 </t>
  </si>
  <si>
    <t>JUNÇÃO SIMPLES, PVC, SERIE NORMAL, ESGOTO PREDIAL, DN 100 X 100 MM, JUNTA ELÁSTICA, FORNECIDO E INSTALADO EM PRUMADA DE ESGOTO SANITÁRIO OU VENTILAÇÃO. AF_12/2014</t>
  </si>
  <si>
    <t xml:space="preserve"> 7.2.12 </t>
  </si>
  <si>
    <t xml:space="preserve"> 89753 </t>
  </si>
  <si>
    <t>LUVA SIMPLES, PVC, SERIE NORMAL, ESGOTO PREDIAL, DN 50 MM, JUNTA ELÁSTICA, FORNECIDO E INSTALADO EM RAMAL DE DESCARGA OU RAMAL DE ESGOTO SANITÁRIO. AF_12/2014</t>
  </si>
  <si>
    <t xml:space="preserve"> 7.2.13 </t>
  </si>
  <si>
    <t xml:space="preserve"> 89817 </t>
  </si>
  <si>
    <t>LUVA SIMPLES, PVC, SERIE NORMAL, ESGOTO PREDIAL, DN 75 MM, JUNTA ELÁSTICA, FORNECIDO E INSTALADO EM PRUMADA DE ESGOTO SANITÁRIO OU VENTILAÇÃO. AF_12/2014</t>
  </si>
  <si>
    <t xml:space="preserve"> 7.2.14 </t>
  </si>
  <si>
    <t xml:space="preserve"> 89821 </t>
  </si>
  <si>
    <t>LUVA SIMPLES, PVC, SERIE NORMAL, ESGOTO PREDIAL, DN 100 MM, JUNTA ELÁSTICA, FORNECIDO E INSTALADO EM PRUMADA DE ESGOTO SANITÁRIO OU VENTILAÇÃO. AF_12/2014</t>
  </si>
  <si>
    <t xml:space="preserve"> 7.2.15 </t>
  </si>
  <si>
    <t xml:space="preserve"> 89833 </t>
  </si>
  <si>
    <t>TE, PVC, SERIE NORMAL, ESGOTO PREDIAL, DN 100 X 100 MM, JUNTA ELÁSTICA, FORNECIDO E INSTALADO EM PRUMADA DE ESGOTO SANITÁRIO OU VENTILAÇÃO. AF_12/2014</t>
  </si>
  <si>
    <t xml:space="preserve"> 7.2.16 </t>
  </si>
  <si>
    <t xml:space="preserve"> 00000084 </t>
  </si>
  <si>
    <t>CAP, PVC, DN 100MM, SERIE R - fornecimento e instalação</t>
  </si>
  <si>
    <t>UNID</t>
  </si>
  <si>
    <t xml:space="preserve"> 7.2.17 </t>
  </si>
  <si>
    <t xml:space="preserve"> 00000139 </t>
  </si>
  <si>
    <t>CAIXA ENTERRADA HIDRÁULICA RETANGULAR EM ALVENARIA COM TIJOLOS CERÂMICOS MACIÇOS, DIMENSÕES INTERNAS: 0,4X0,4X0,3M</t>
  </si>
  <si>
    <t xml:space="preserve"> 7.3 </t>
  </si>
  <si>
    <t>VENTILAÇÃO</t>
  </si>
  <si>
    <t xml:space="preserve"> 7.3.1 </t>
  </si>
  <si>
    <t xml:space="preserve"> 89798 </t>
  </si>
  <si>
    <t>TUBO PVC, SERIE NORMAL, ESGOTO PREDIAL, DN 50 MM, FORNECIDO E INSTALADO EM PRUMADA DE ESGOTO SANITÁRIO OU VENTILAÇÃO. AF_12/2014</t>
  </si>
  <si>
    <t xml:space="preserve"> 7.3.2 </t>
  </si>
  <si>
    <t xml:space="preserve"> 89802 </t>
  </si>
  <si>
    <t>JOELHO 45 GRAUS, PVC, SERIE NORMAL, ESGOTO PREDIAL, DN 50 MM, JUNTA ELÁSTICA, FORNECIDO E INSTALADO EM PRUMADA DE ESGOTO SANITÁRIO OU VENTILAÇÃO. AF_12/2014</t>
  </si>
  <si>
    <t xml:space="preserve"> 7.3.3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</si>
  <si>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</si>
  <si>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</si>
  <si>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7.3.4 </t>
  </si>
  <si>
    <t xml:space="preserve"> 89813 </t>
  </si>
  <si>
    <t>LUVA SIMPLES, PVC, SERIE NORMAL, ESGOTO PREDIAL, DN 50 MM, JUNTA ELÁSTICA, FORNECIDO E INSTALADO EM PRUMADA DE ESGOTO SANITÁRIO OU VENTILAÇÃO. AF_12/2014</t>
  </si>
  <si>
    <t xml:space="preserve"> 7.3.5 </t>
  </si>
  <si>
    <t xml:space="preserve"> 89825 </t>
  </si>
  <si>
    <t>TE, PVC, SERIE NORMAL, ESGOTO PREDIAL, DN 50 X 50 MM, JUNTA ELÁSTICA, FORNECIDO E INSTALADO EM PRUMADA DE ESGOTO SANITÁRIO OU VENTILAÇÃO. AF_12/2014</t>
  </si>
  <si>
    <t xml:space="preserve"> 7.3.6 </t>
  </si>
  <si>
    <t xml:space="preserve"> 053044 </t>
  </si>
  <si>
    <t>FILTRO ANAEROBIO 5000 LITROS PRETO</t>
  </si>
  <si>
    <t xml:space="preserve"> 7.3.7 </t>
  </si>
  <si>
    <t xml:space="preserve"> 172888 </t>
  </si>
  <si>
    <t>FOSSA SEPTICA DE POLIETILENO ALTA DENSIDADE 5000L NBR 7229</t>
  </si>
  <si>
    <t xml:space="preserve"> 7.4 </t>
  </si>
  <si>
    <t>GORDURA</t>
  </si>
  <si>
    <t xml:space="preserve"> 7.4.1 </t>
  </si>
  <si>
    <t xml:space="preserve"> 89509 </t>
  </si>
  <si>
    <t>TUBO PVC, SÉRIE R, ÁGUA PLUVIAL, DN 50 MM, FORNECIDO E INSTALADO EM RAMAL DE ENCAMINHAMENTO. AF_12/2014</t>
  </si>
  <si>
    <t xml:space="preserve"> 7.4.2 </t>
  </si>
  <si>
    <t xml:space="preserve"> 89511 </t>
  </si>
  <si>
    <t>TUBO PVC, SÉRIE R, ÁGUA PLUVIAL, DN 75 MM, FORNECIDO E INSTALADO EM RAMAL DE ENCAMINHAMENTO. AF_12/2014</t>
  </si>
  <si>
    <t xml:space="preserve"> 7.4.3 </t>
  </si>
  <si>
    <t xml:space="preserve"> 00000259 </t>
  </si>
  <si>
    <t>CURVA 45 GRAUS, PVC, SERIE R, ÁGUA PLUVIAL, DN 75 MM, JUNTA ELÁSTICA, FORNECIDO E INSTALADO EM RAMAL DE ENCAMINHAMENTO</t>
  </si>
  <si>
    <t xml:space="preserve"> 7.4.4 </t>
  </si>
  <si>
    <t xml:space="preserve"> 89520 </t>
  </si>
  <si>
    <t>JOELHO 45 GRAUS, PVC, SERIE R, ÁGUA PLUVIAL, DN 50 MM, JUNTA ELÁSTICA, FORNECIDO E INSTALADO EM RAMAL DE ENCAMINHAMENTO. AF_12/2014</t>
  </si>
  <si>
    <t xml:space="preserve"> 7.4.5 </t>
  </si>
  <si>
    <t xml:space="preserve"> 89524 </t>
  </si>
  <si>
    <t>JOELHO 45 GRAUS, PVC, SERIE R, ÁGUA PLUVIAL, DN 75 MM, JUNTA ELÁSTICA, FORNECIDO E INSTALADO EM RAMAL DE ENCAMINHAMENTO. AF_12/2014</t>
  </si>
  <si>
    <t xml:space="preserve"> 7.4.6 </t>
  </si>
  <si>
    <t xml:space="preserve"> 053328 </t>
  </si>
  <si>
    <t>JOELHO 90 PVC COM ANEL DE BORRACHA 50mm</t>
  </si>
  <si>
    <t xml:space="preserve"> 7.4.7 </t>
  </si>
  <si>
    <t xml:space="preserve"> 7.4.8 </t>
  </si>
  <si>
    <t xml:space="preserve"> 053084 </t>
  </si>
  <si>
    <t>JUNCAO PVC ESGOTO 75x50mm INVERTIDA</t>
  </si>
  <si>
    <t xml:space="preserve"> 7.4.9 </t>
  </si>
  <si>
    <t xml:space="preserve"> 89545 </t>
  </si>
  <si>
    <t>LUVA SIMPLES, PVC, SERIE R, ÁGUA PLUVIAL, DN 50 MM, JUNTA ELÁSTICA, FORNECIDO E INSTALADO EM RAMAL DE ENCAMINHAMENTO. AF_12/2014</t>
  </si>
  <si>
    <t xml:space="preserve"> 7.4.10 </t>
  </si>
  <si>
    <t xml:space="preserve"> 89547 </t>
  </si>
  <si>
    <t>LUVA SIMPLES, PVC, SERIE R, ÁGUA PLUVIAL, DN 75 MM, JUNTA ELÁSTICA, FORNECIDO E INSTALADO EM RAMAL DE ENCAMINHAMENTO. AF_12/2014</t>
  </si>
  <si>
    <t xml:space="preserve"> 7.4.11 </t>
  </si>
  <si>
    <t xml:space="preserve"> 00000142 </t>
  </si>
  <si>
    <t>CAIXA ENTERRADA HIDRÁULICA RETANGULAR EM ALVENARIA COM TIJOLOS CERÂMICOS MACIÇOS, DIMENSÕES INTERNAS: 0,40X0,40X0,65 M</t>
  </si>
  <si>
    <t xml:space="preserve"> 7.5 </t>
  </si>
  <si>
    <t>ÁGUA PLUVIAL</t>
  </si>
  <si>
    <t xml:space="preserve"> 7.5.1 </t>
  </si>
  <si>
    <t xml:space="preserve"> 4378 </t>
  </si>
  <si>
    <t>ORSE</t>
  </si>
  <si>
    <t>Condutor de águas pluviais em chapa de aço galvanizado nº 22, e=0,7mm - diam. 100mm</t>
  </si>
  <si>
    <t xml:space="preserve"> 7.5.2 </t>
  </si>
  <si>
    <t xml:space="preserve"> 00000260 </t>
  </si>
  <si>
    <t>Condutor de águas pluviais em chapa de aço galvanizado nº 22, e=0,7mm - diam. 50mm</t>
  </si>
  <si>
    <t xml:space="preserve"> 7.5.3 </t>
  </si>
  <si>
    <t xml:space="preserve"> HID-RAL-015 </t>
  </si>
  <si>
    <t>SETOP</t>
  </si>
  <si>
    <t>RALO SEMI- HEMISFÉRICO TIPO ABACAXI D = 50 MM</t>
  </si>
  <si>
    <t>U</t>
  </si>
  <si>
    <t xml:space="preserve"> 7.5.4 </t>
  </si>
  <si>
    <t xml:space="preserve"> HID-RAL-025 </t>
  </si>
  <si>
    <t>RALO SEMI- HEMISFÉRICO TIPO ABACAXI D = 100 MM</t>
  </si>
  <si>
    <t xml:space="preserve"> 8 </t>
  </si>
  <si>
    <t>INSTALAÇÕES DE GASES</t>
  </si>
  <si>
    <t xml:space="preserve"> 8.1 </t>
  </si>
  <si>
    <t xml:space="preserve"> 97346 </t>
  </si>
  <si>
    <t>TUBO EM COBRE RÍGIDO, DN 28 MM, CLASSE A, SEM ISOLAMENTO, INSTALADO EM RAMAL E SUB-RAMAL  FORNECIMENTO E INSTALAÇÃO. AF_12/2015</t>
  </si>
  <si>
    <t xml:space="preserve"> 8.2 </t>
  </si>
  <si>
    <t xml:space="preserve"> 00000132 </t>
  </si>
  <si>
    <t>CONECTOR EM BRONZE/LATÃO, DN 28 MM X 1", SEM ANEL DE SOLDA, BOLSA X ROSCA F, INSTALADO EM RAMAL E SUB-RAMAL</t>
  </si>
  <si>
    <t xml:space="preserve"> 8.3 </t>
  </si>
  <si>
    <t xml:space="preserve"> 92328 </t>
  </si>
  <si>
    <t>COTOVELO EM COBRE, DN 28 MM, 90 GRAUS, SEM ANEL DE SOLDA, INSTALADO EM RAMAL E SUB-RAMAL  FORNECIMENTO E INSTALAÇÃO. AF_12/2015</t>
  </si>
  <si>
    <t xml:space="preserve"> 8.4 </t>
  </si>
  <si>
    <t xml:space="preserve"> 95250 </t>
  </si>
  <si>
    <t>VÁLVULA DE ESFERA BRUTA, BRONZE, ROSCÁVEL, 1'' - FORNECIMENTO E INSTALAÇÃO. AF_08/2021</t>
  </si>
  <si>
    <t xml:space="preserve"> 9 </t>
  </si>
  <si>
    <t>INSTALAÇÕES ELÉTRICAS</t>
  </si>
  <si>
    <t xml:space="preserve"> 9.1 </t>
  </si>
  <si>
    <t xml:space="preserve"> 91924 </t>
  </si>
  <si>
    <t>CABO DE COBRE FLEXÍVEL ISOLADO, 1,5 MM², ANTI-CHAMA 450/750 V, PARA CIRCUITOS TERMINAIS - FORNECIMENTO E INSTALAÇÃO. AF_12/2015</t>
  </si>
  <si>
    <t xml:space="preserve"> 9.2 </t>
  </si>
  <si>
    <t xml:space="preserve"> 92980 </t>
  </si>
  <si>
    <t>CABO DE COBRE FLEXÍVEL ISOLADO, 10 MM², ANTI-CHAMA 0,6/1,0 KV, PARA DISTRIBUIÇÃO - FORNECIMENTO E INSTALAÇÃO. AF_12/2015</t>
  </si>
  <si>
    <t xml:space="preserve"> 9.3 </t>
  </si>
  <si>
    <t xml:space="preserve"> 92979 </t>
  </si>
  <si>
    <t>CABO DE COBRE FLEXÍVEL ISOLADO, 10 MM², ANTI-CHAMA 450/750 V, PARA DISTRIBUIÇÃO - FORNECIMENTO E INSTALAÇÃO. AF_12/2015</t>
  </si>
  <si>
    <t xml:space="preserve"> 9.4 </t>
  </si>
  <si>
    <t xml:space="preserve"> 91926 </t>
  </si>
  <si>
    <t>CABO DE COBRE FLEXÍVEL ISOLADO, 2,5 MM², ANTI-CHAMA 450/750 V, PARA CIRCUITOS TERMINAIS - FORNECIMENTO E INSTALAÇÃO. AF_12/2015</t>
  </si>
  <si>
    <t xml:space="preserve"> 9.5 </t>
  </si>
  <si>
    <t xml:space="preserve"> 91928 </t>
  </si>
  <si>
    <t>CABO DE COBRE FLEXÍVEL ISOLADO, 4 MM², ANTI-CHAMA 450/750 V, PARA CIRCUITOS TERMINAIS - FORNECIMENTO E INSTALAÇÃO. AF_12/2015</t>
  </si>
  <si>
    <t xml:space="preserve"> 9.6 </t>
  </si>
  <si>
    <t xml:space="preserve"> 91937 </t>
  </si>
  <si>
    <t>CAIXA OCTOGONAL 3" X 3", PVC, INSTALADA EM LAJE - FORNECIMENTO E INSTALAÇÃO. AF_12/2015</t>
  </si>
  <si>
    <t xml:space="preserve"> 9.7 </t>
  </si>
  <si>
    <t xml:space="preserve"> 91939 </t>
  </si>
  <si>
    <t>CAIXA RETANGULAR 4" X 2" ALTA (2,00 M DO PISO), PVC, INSTALADA EM PAREDE - FORNECIMENTO E INSTALAÇÃO. AF_12/2015</t>
  </si>
  <si>
    <t xml:space="preserve"> 9.8 </t>
  </si>
  <si>
    <t xml:space="preserve"> 91941 </t>
  </si>
  <si>
    <t>CAIXA RETANGULAR 4" X 2" BAIXA (0,30 M DO PISO), PVC, INSTALADA EM PAREDE - FORNECIMENTO E INSTALAÇÃO. AF_12/2015</t>
  </si>
  <si>
    <t xml:space="preserve"> 9.9 </t>
  </si>
  <si>
    <t xml:space="preserve"> 91940 </t>
  </si>
  <si>
    <t>CAIXA RETANGULAR 4" X 2" MÉDIA (1,30 M DO PISO), PVC, INSTALADA EM PAREDE - FORNECIMENTO E INSTALAÇÃO. AF_12/2015</t>
  </si>
  <si>
    <t xml:space="preserve"> 9.10 </t>
  </si>
  <si>
    <t xml:space="preserve"> 061255 </t>
  </si>
  <si>
    <t>CAIXA DE SOBREPOR CONDULETE TOP 5 ENTRADAS 1/2"" A 3/4""</t>
  </si>
  <si>
    <t xml:space="preserve"> 9.11 </t>
  </si>
  <si>
    <t xml:space="preserve"> 93653 </t>
  </si>
  <si>
    <t>DISJUNTOR MONOPOLAR TIPO DIN, CORRENTE NOMINAL DE 10A - FORNECIMENTO E INSTALAÇÃO. AF_10/2020</t>
  </si>
  <si>
    <t xml:space="preserve"> 9.12 </t>
  </si>
  <si>
    <t xml:space="preserve"> 93654 </t>
  </si>
  <si>
    <t>DISJUNTOR MONOPOLAR TIPO DIN, CORRENTE NOMINAL DE 16A - FORNECIMENTO E INSTALAÇÃO. AF_10/2020</t>
  </si>
  <si>
    <t xml:space="preserve"> 9.13 </t>
  </si>
  <si>
    <t xml:space="preserve"> 93657 </t>
  </si>
  <si>
    <t>DISJUNTOR MONOPOLAR TIPO DIN, CORRENTE NOMINAL DE 32A - FORNECIMENTO E INSTALAÇÃO. AF_10/2020</t>
  </si>
  <si>
    <t xml:space="preserve"> 9.14 </t>
  </si>
  <si>
    <t xml:space="preserve"> 93672 </t>
  </si>
  <si>
    <t>DISJUNTOR TRIPOLAR TIPO DIN, CORRENTE NOMINAL DE 40A - FORNECIMENTO E INSTALAÇÃO. AF_10/2020</t>
  </si>
  <si>
    <t xml:space="preserve"> 9.15 </t>
  </si>
  <si>
    <t xml:space="preserve"> 00000121 </t>
  </si>
  <si>
    <t>DISPOSITIVO DR 25A 30MA BIPOLAR (REF 7871/ORSE) - fornecimento e instalação</t>
  </si>
  <si>
    <t xml:space="preserve"> 9.16 </t>
  </si>
  <si>
    <t xml:space="preserve"> 00000122 </t>
  </si>
  <si>
    <t>DISPOSITIVO DR 40A 30MA BIPOLAR (REF 7871/ORSE) - fornecimento e instalação</t>
  </si>
  <si>
    <t xml:space="preserve"> 9.17 </t>
  </si>
  <si>
    <t xml:space="preserve"> 060107 </t>
  </si>
  <si>
    <t>ELETROCALHA PERFURADA TIPO ""U"" 100X50 CHAPA 20 SEM TAMPA</t>
  </si>
  <si>
    <t xml:space="preserve"> 9.18 </t>
  </si>
  <si>
    <t xml:space="preserve"> 12523 </t>
  </si>
  <si>
    <t>Tampa de encaixe 100 X 3000 mm, zincada, para eletrocalha metálica (ref.: mopa ou similar)</t>
  </si>
  <si>
    <t xml:space="preserve"> 9.19 </t>
  </si>
  <si>
    <t xml:space="preserve"> 91855 </t>
  </si>
  <si>
    <t>ELETRODUTO FLEXÍVEL CORRUGADO REFORÇADO, PVC, DN 25 MM (3/4"), PARA CIRCUITOS TERMINAIS, INSTALADO EM PAREDE - FORNECIMENTO E INSTALAÇÃO. AF_12/2015</t>
  </si>
  <si>
    <t xml:space="preserve"> 9.20 </t>
  </si>
  <si>
    <t xml:space="preserve"> 91857 </t>
  </si>
  <si>
    <t>ELETRODUTO FLEXÍVEL CORRUGADO REFORÇADO, PVC, DN 32 MM (1"), PARA CIRCUITOS TERMINAIS, INSTALADO EM PAREDE - FORNECIMENTO E INSTALAÇÃO. AF_12/2015</t>
  </si>
  <si>
    <t xml:space="preserve"> 9.21 </t>
  </si>
  <si>
    <t xml:space="preserve"> 91979 </t>
  </si>
  <si>
    <t>INTERRUPTOR INTERMEDIÁRIO (1 MÓDULO), 10A/250V, INCLUINDO SUPORTE E PLACA - FORNECIMENTO E INSTALAÇÃO. AF_09/2017</t>
  </si>
  <si>
    <t xml:space="preserve"> 9.22 </t>
  </si>
  <si>
    <t xml:space="preserve"> 92029 </t>
  </si>
  <si>
    <t>INTERRUPTOR PARALELO (1 MÓDULO) COM 1 TOMADA DE EMBUTIR 2P+T 10 A,  INCLUINDO SUPORTE E PLACA - FORNECIMENTO E INSTALAÇÃO. AF_12/2015</t>
  </si>
  <si>
    <t xml:space="preserve"> 9.23 </t>
  </si>
  <si>
    <t xml:space="preserve"> 91969 </t>
  </si>
  <si>
    <t>INTERRUPTOR PARALELO (3 MÓDULOS), 10A/250V, INCLUINDO SUPORTE E PLACA - FORNECIMENTO E INSTALAÇÃO. AF_12/2015</t>
  </si>
  <si>
    <t xml:space="preserve"> 9.24 </t>
  </si>
  <si>
    <t xml:space="preserve"> 92023 </t>
  </si>
  <si>
    <t>INTERRUPTOR SIMPLES (1 MÓDULO) COM 1 TOMADA DE EMBUTIR 2P+T 10 A,  INCLUINDO SUPORTE E PLACA - FORNECIMENTO E INSTALAÇÃO. AF_12/2015</t>
  </si>
  <si>
    <t xml:space="preserve"> 9.25 </t>
  </si>
  <si>
    <t xml:space="preserve"> 97606 </t>
  </si>
  <si>
    <t>LUMINÁRIA ARANDELA TIPO MEIA LUA, DE SOBREPOR, COM 1 LÂMPADA FLUORESCENTE DE 15 W, SEM REATOR - FORNECIMENTO E INSTALAÇÃO. AF_02/2020</t>
  </si>
  <si>
    <t xml:space="preserve"> 9.26 </t>
  </si>
  <si>
    <t xml:space="preserve"> 00000125 </t>
  </si>
  <si>
    <t>LUMINÁRIA DE SOBREPOR, TUBOLED CORPO/ REFLETOR E ALETAS FABRICADAS EM CHAPA DE AÇO TRATADA E PINTADA EM EPOXI BRANCO 2X18W, E 2 LAMPADAS TUBOLED T5 DE 18W (REF 97585/SINAPI) - fornecimento e instalação</t>
  </si>
  <si>
    <t xml:space="preserve"> 9.27 </t>
  </si>
  <si>
    <t xml:space="preserve"> 00000126 </t>
  </si>
  <si>
    <t>LUMINÁRIA HERMÉTICA IP65 DE SOBREPOR 2X18W, E 2 LÂMPADAS DE 18W T8 LED DE ALTA EFICIÊNCIA, 2000 LÚMENS, 5000K, FORNECIMENTO E INSTALAÇÃO (REF 97585/SINAPI) - fornecimento e instalação</t>
  </si>
  <si>
    <t xml:space="preserve"> 9.28 </t>
  </si>
  <si>
    <t xml:space="preserve"> 97592 </t>
  </si>
  <si>
    <t>LUMINÁRIA TIPO PLAFON, DE SOBREPOR, COM 1 LÂMPADA LED DE 12/13 W, SEM REATOR - FORNECIMENTO E INSTALAÇÃO. AF_02/2020</t>
  </si>
  <si>
    <t xml:space="preserve"> 9.29 </t>
  </si>
  <si>
    <t xml:space="preserve"> 062568 </t>
  </si>
  <si>
    <t>PLACA 1 FURO</t>
  </si>
  <si>
    <t xml:space="preserve"> 9.30 </t>
  </si>
  <si>
    <t xml:space="preserve"> 00000262 </t>
  </si>
  <si>
    <t>QUADRO DISTRIBUICAO EMBUTIR 34 DISJUNTORES 100A, EXCLUSIVE DISJUNTORES (REF AGESUL 1201005013)</t>
  </si>
  <si>
    <t xml:space="preserve"> 9.31 </t>
  </si>
  <si>
    <t xml:space="preserve"> 90456 </t>
  </si>
  <si>
    <t>QUEBRA EM ALVENARIA PARA INSTALAÇÃO DE CAIXA DE TOMADA (4X4 OU 4X2). AF_05/2015</t>
  </si>
  <si>
    <t xml:space="preserve"> 9.32 </t>
  </si>
  <si>
    <t xml:space="preserve"> 90447 </t>
  </si>
  <si>
    <t>RASGO EM ALVENARIA PARA ELETRODUTOS COM DIAMETROS MENORES OU IGUAIS A 40 MM. AF_05/2015</t>
  </si>
  <si>
    <t xml:space="preserve"> 9.33 </t>
  </si>
  <si>
    <t xml:space="preserve"> 91992 </t>
  </si>
  <si>
    <t>TOMADA ALTA DE EMBUTIR (1 MÓDULO), 2P+T 10 A, INCLUINDO SUPORTE E PLACA - FORNECIMENTO E INSTALAÇÃO. AF_12/2015</t>
  </si>
  <si>
    <t xml:space="preserve"> 9.34 </t>
  </si>
  <si>
    <t xml:space="preserve"> 92000 </t>
  </si>
  <si>
    <t>TOMADA BAIXA DE EMBUTIR (1 MÓDULO), 2P+T 10 A, INCLUINDO SUPORTE E PLACA - FORNECIMENTO E INSTALAÇÃO. AF_12/2015</t>
  </si>
  <si>
    <t xml:space="preserve"> 9.35 </t>
  </si>
  <si>
    <t xml:space="preserve"> 91996 </t>
  </si>
  <si>
    <t>TOMADA MÉDIA DE EMBUTIR (1 MÓDULO), 2P+T 10 A, INCLUINDO SUPORTE E PLACA - FORNECIMENTO E INSTALAÇÃO. AF_12/2015</t>
  </si>
  <si>
    <t xml:space="preserve"> 9.36 </t>
  </si>
  <si>
    <t xml:space="preserve"> 92008 </t>
  </si>
  <si>
    <t>TOMADA BAIXA DE EMBUTIR (2 MÓDULOS), 2P+T 10 A, INCLUINDO SUPORTE E PLACA - FORNECIMENTO E INSTALAÇÃO. AF_12/2015</t>
  </si>
  <si>
    <t xml:space="preserve"> 9.37 </t>
  </si>
  <si>
    <t xml:space="preserve"> 101632 </t>
  </si>
  <si>
    <t>RELÉ FOTOELÉTRICO PARA COMANDO DE ILUMINAÇÃO EXTERNA 1000 W - FORNECIMENTO E INSTALAÇÃO. AF_08/2020</t>
  </si>
  <si>
    <t xml:space="preserve"> 9.38 </t>
  </si>
  <si>
    <t xml:space="preserve"> 00000115 </t>
  </si>
  <si>
    <t>VARIADOR DE VELOCIDADE PARA VENTILADOR 220 V, 250 W  - fornecimento e instalação</t>
  </si>
  <si>
    <t xml:space="preserve"> 9.39 </t>
  </si>
  <si>
    <t xml:space="preserve"> 5005 </t>
  </si>
  <si>
    <t>Arruela lisa de aço galvanizada de Ø 1/4"</t>
  </si>
  <si>
    <t>un</t>
  </si>
  <si>
    <t xml:space="preserve"> 9.40 </t>
  </si>
  <si>
    <t xml:space="preserve"> 11072 </t>
  </si>
  <si>
    <t>Arruela lisa de 3/8"</t>
  </si>
  <si>
    <t xml:space="preserve"> 9.41 </t>
  </si>
  <si>
    <t xml:space="preserve"> 00004375 </t>
  </si>
  <si>
    <t>BUCHA DE NYLON SEM ABA S6</t>
  </si>
  <si>
    <t xml:space="preserve"> 9.42 </t>
  </si>
  <si>
    <t xml:space="preserve"> 00004374 </t>
  </si>
  <si>
    <t>BUCHA DE NYLON SEM ABA S10</t>
  </si>
  <si>
    <t xml:space="preserve"> 9.43 </t>
  </si>
  <si>
    <t xml:space="preserve"> 00040547 </t>
  </si>
  <si>
    <t>PARAFUSO ZINCADO, AUTOBROCANTE, FLANGEADO, 4,2 MM X 19 MM</t>
  </si>
  <si>
    <t>CENTO</t>
  </si>
  <si>
    <t xml:space="preserve"> 9.44 </t>
  </si>
  <si>
    <t xml:space="preserve"> 7861 </t>
  </si>
  <si>
    <t>Parafuso em aço inox, cabeça sextavada 3/8" x 70</t>
  </si>
  <si>
    <t xml:space="preserve"> 9.45 </t>
  </si>
  <si>
    <t xml:space="preserve"> 6905 </t>
  </si>
  <si>
    <t>Parafuso cabeça lentilha 1/4" x 5/8", rosca total</t>
  </si>
  <si>
    <t xml:space="preserve"> 9.46 </t>
  </si>
  <si>
    <t xml:space="preserve"> 00039997 </t>
  </si>
  <si>
    <t>PORCA ZINCADA, SEXTAVADA, DIAMETRO 1/4"</t>
  </si>
  <si>
    <t xml:space="preserve"> 9.47 </t>
  </si>
  <si>
    <t xml:space="preserve"> 00004342 </t>
  </si>
  <si>
    <t>PORCA ZINCADA, SEXTAVADA, DIAMETRO 3/8"</t>
  </si>
  <si>
    <t xml:space="preserve"> 9.48 </t>
  </si>
  <si>
    <t xml:space="preserve"> 2234 </t>
  </si>
  <si>
    <t>Vergalhão (Tirante) com rosca total ø 1/4"x1000mm (marvitec ref. 1431 ou similar)</t>
  </si>
  <si>
    <t xml:space="preserve"> 9.49 </t>
  </si>
  <si>
    <t xml:space="preserve"> 723 </t>
  </si>
  <si>
    <t>Fornecimento e instalação de saída horizontal para eletroduto 3/4" (ref. vl 33 valemam ou similar)</t>
  </si>
  <si>
    <t xml:space="preserve"> 9.50 </t>
  </si>
  <si>
    <t xml:space="preserve"> 8685 </t>
  </si>
  <si>
    <t>Suporte vertical  100 x 75 mm  para fixação de eletrocalha metálica ( ref.: Mopa ou similar)</t>
  </si>
  <si>
    <t xml:space="preserve"> 9.51 </t>
  </si>
  <si>
    <t xml:space="preserve"> 8113 </t>
  </si>
  <si>
    <t>Tê horizontal 100 x 50 mm com base lisa perfurada para eletrocalha metálica (ref. Mopa ou similar)</t>
  </si>
  <si>
    <t xml:space="preserve"> 9.52 </t>
  </si>
  <si>
    <t xml:space="preserve"> 9519 </t>
  </si>
  <si>
    <t>Tala plana perfurada 100mm para eletrocalha metálica (ref.: mopa ou similar) - Rev 01</t>
  </si>
  <si>
    <t xml:space="preserve"> 9.53 </t>
  </si>
  <si>
    <t xml:space="preserve"> 8318 </t>
  </si>
  <si>
    <t>Terminal 100 x 50 mm para eletrocalha metalica (ref. Mopa ou similar)</t>
  </si>
  <si>
    <t xml:space="preserve"> 10 </t>
  </si>
  <si>
    <t>REVESTIMENTOS</t>
  </si>
  <si>
    <t xml:space="preserve"> 10.1 </t>
  </si>
  <si>
    <t xml:space="preserve"> 00000149 </t>
  </si>
  <si>
    <t>Balcão em granito para janela guichê - fornecimento e instalação</t>
  </si>
  <si>
    <t xml:space="preserve"> 10.2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</si>
  <si>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</si>
  <si>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</si>
  <si>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10.3 </t>
  </si>
  <si>
    <t xml:space="preserve"> 87878 </t>
  </si>
  <si>
    <t>CHAPISCO APLICADO EM ALVENARIAS E ESTRUTURAS DE CONCRETO INTERNAS, COM COLHER DE PEDREIRO.  ARGAMASSA TRAÇO 1:3 COM PREPARO MANUAL. AF_06/2014</t>
  </si>
  <si>
    <t xml:space="preserve"> 10.4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</si>
  <si>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</si>
  <si>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</si>
  <si>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10.5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</si>
  <si>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</si>
  <si>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</si>
  <si>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10.6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</si>
  <si>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</si>
  <si>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</si>
  <si>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10.7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</si>
  <si>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</si>
  <si>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</si>
  <si>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10.8 </t>
  </si>
  <si>
    <t xml:space="preserve"> 88415 </t>
  </si>
  <si>
    <t>APLICAÇÃO MANUAL DE FUNDO SELADOR ACRÍLICO EM PAREDES EXTERNAS DE CASAS. AF_06/2014</t>
  </si>
  <si>
    <t xml:space="preserve"> 10.9 </t>
  </si>
  <si>
    <t xml:space="preserve"> 88489 </t>
  </si>
  <si>
    <t>APLICAÇÃO MANUAL DE PINTURA COM TINTA LÁTEX ACRÍLICA EM PAREDES, DUAS DEMÃOS. AF_06/2014</t>
  </si>
  <si>
    <t xml:space="preserve"> 10.10 </t>
  </si>
  <si>
    <t xml:space="preserve"> 88485 </t>
  </si>
  <si>
    <t>APLICAÇÃO DE FUNDO SELADOR ACRÍLICO EM PAREDES, UMA DEMÃO. AF_06/2014</t>
  </si>
  <si>
    <t xml:space="preserve"> 10.11 </t>
  </si>
  <si>
    <t xml:space="preserve"> 102220 </t>
  </si>
  <si>
    <t>PINTURA TINTA DE ACABAMENTO (PIGMENTADA) ESMALTE SINTÉTICO BRILHANTE EM MADEIRA, 2 DEMÃOS. AF_01/2021</t>
  </si>
  <si>
    <t xml:space="preserve"> 10.12 </t>
  </si>
  <si>
    <t xml:space="preserve"> 96116 </t>
  </si>
  <si>
    <t>FORRO EM RÉGUAS DE PVC, FRISADO, PARA AMBIENTES COMERCIAIS, INCLUSIVE ESTRUTURA DE FIXAÇÃO. AF_05/2017_P</t>
  </si>
  <si>
    <t xml:space="preserve"> 10.13 </t>
  </si>
  <si>
    <t xml:space="preserve"> 8771 </t>
  </si>
  <si>
    <t>Alçapão para forro de pvc, dim=60x60cm, aplicado</t>
  </si>
  <si>
    <t>m2</t>
  </si>
  <si>
    <t xml:space="preserve"> 10.14 </t>
  </si>
  <si>
    <t xml:space="preserve"> 96121 </t>
  </si>
  <si>
    <t>ACABAMENTOS PARA FORRO (RODA-FORRO EM PERFIL METÁLICO E PLÁSTICO). AF_05/2017</t>
  </si>
  <si>
    <t xml:space="preserve"> 11 </t>
  </si>
  <si>
    <t>PREVENTIVO CONTRA INCÊNDIO</t>
  </si>
  <si>
    <t xml:space="preserve"> 11.1 </t>
  </si>
  <si>
    <t xml:space="preserve"> 00000123 </t>
  </si>
  <si>
    <t>LUMINÁRIA DE EMERGÊNCIA, DE SOBREPOR, TIPO BALIZAMENTO COM BLOCO AUTÔNOMO, COM AUTONOMIA DE 3H - FORNECIMENTO E INSTALAÇÃO</t>
  </si>
  <si>
    <t xml:space="preserve"> 11.2 </t>
  </si>
  <si>
    <t xml:space="preserve"> 24.01.090 </t>
  </si>
  <si>
    <t>Caixilho em ferro com ventilação permanente, sob medida</t>
  </si>
  <si>
    <t xml:space="preserve"> 11.3 </t>
  </si>
  <si>
    <t xml:space="preserve"> 101908 </t>
  </si>
  <si>
    <t>EXTINTOR DE INCÊNDIO PORTÁTIL COM CARGA DE PQS DE 4 KG, CLASSE BC - FORNECIMENTO E INSTALAÇÃO. AF_10/2020_P</t>
  </si>
  <si>
    <t xml:space="preserve"> 11.4 </t>
  </si>
  <si>
    <t xml:space="preserve"> 055034 </t>
  </si>
  <si>
    <t>PLACA FOTOLUMINESCENTE EXTINTOR INCENDIO PQS 21x21cm</t>
  </si>
  <si>
    <t xml:space="preserve"> 11.5 </t>
  </si>
  <si>
    <t xml:space="preserve"> 97599 </t>
  </si>
  <si>
    <t>LUMINÁRIA DE EMERGÊNCIA, COM 30 LÂMPADAS LED DE 2 W, SEM REATOR - FORNECIMENTO E INSTALAÇÃO. AF_02/2020</t>
  </si>
  <si>
    <t xml:space="preserve"> 12 </t>
  </si>
  <si>
    <t>SERVIÇOS COMPLEMENTARES</t>
  </si>
  <si>
    <t xml:space="preserve"> 12.1 </t>
  </si>
  <si>
    <t xml:space="preserve"> LIM-GER-005 </t>
  </si>
  <si>
    <t>LIMPEZA FINAL PARA ENTREGA DA OBRA</t>
  </si>
  <si>
    <t xml:space="preserve"> 12.2 </t>
  </si>
  <si>
    <t xml:space="preserve"> 89580 </t>
  </si>
  <si>
    <t>TUBO PVC, DN 150 MM, FORNECIDO E INSTALADO</t>
  </si>
  <si>
    <t xml:space="preserve"> 12.3 </t>
  </si>
  <si>
    <t xml:space="preserve"> 3167 </t>
  </si>
  <si>
    <t>Placa de inauguração de obra em alumínio 0,60 x 0,80 m</t>
  </si>
  <si>
    <t xml:space="preserve"> 12.4 </t>
  </si>
  <si>
    <t xml:space="preserve"> 056022 </t>
  </si>
  <si>
    <t>CENTRAL GAS GLP PARA 2 CILINDROS 13kg</t>
  </si>
  <si>
    <t>CJ</t>
  </si>
  <si>
    <t>Total sem BDI</t>
  </si>
  <si>
    <t>Total do BDI</t>
  </si>
  <si>
    <t>Total Geral</t>
  </si>
  <si>
    <t>_______________________________________________________________
Morgane Brogni Pazzetto
Eng. Civil / Eng. Segurança do Trabalho</t>
  </si>
  <si>
    <r>
      <t>Obra</t>
    </r>
    <r>
      <rPr>
        <sz val="10"/>
        <rFont val="Arial"/>
        <family val="2"/>
      </rPr>
      <t>: CEI PEQUENO PRINCIPE (construção refeitório)</t>
    </r>
  </si>
  <si>
    <t>Cronograma</t>
  </si>
  <si>
    <t>ITEM</t>
  </si>
  <si>
    <t>DESCRIÇÃO DOS SERVIÇOS</t>
  </si>
  <si>
    <t>VALOR (R$)</t>
  </si>
  <si>
    <t>% ITEM</t>
  </si>
  <si>
    <t>Valores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</si>
</sst>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#,##0.00\ %"/>
  </numFmts>
  <fonts count="9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91">
    <xf numFmtId="0" fontId="0" fillId="0" borderId="0" xfId="0"/>
    <xf numFmtId="0" fontId="8" fillId="0" borderId="2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0" fontId="7" fillId="0" borderId="3" xfId="2" applyBorder="1" applyAlignment="1">
      <alignment horizontal="left" vertical="center"/>
    </xf>
    <xf numFmtId="0" fontId="7" fillId="0" borderId="3" xfId="2" applyBorder="1" applyAlignment="1">
      <alignment horizontal="center" vertical="center"/>
    </xf>
    <xf numFmtId="43" fontId="7" fillId="0" borderId="3" xfId="3" applyBorder="1" applyAlignment="1">
      <alignment horizontal="center" vertical="center"/>
    </xf>
    <xf numFmtId="0" fontId="7" fillId="0" borderId="3" xfId="2" applyBorder="1" applyAlignment="1">
      <alignment vertical="center"/>
    </xf>
    <xf numFmtId="0" fontId="7" fillId="0" borderId="0" xfId="4"/>
    <xf numFmtId="0" fontId="7" fillId="6" borderId="7" xfId="4" applyFill="1" applyBorder="1" applyAlignment="1">
      <alignment horizontal="center"/>
    </xf>
    <xf numFmtId="0" fontId="7" fillId="6" borderId="8" xfId="4" applyFill="1" applyBorder="1" applyAlignment="1">
      <alignment horizontal="center"/>
    </xf>
    <xf numFmtId="0" fontId="7" fillId="0" borderId="9" xfId="4" applyBorder="1"/>
    <xf numFmtId="0" fontId="7" fillId="0" borderId="10" xfId="4" applyBorder="1" applyAlignment="1">
      <alignment horizontal="center"/>
    </xf>
    <xf numFmtId="0" fontId="7" fillId="0" borderId="10" xfId="4" applyBorder="1"/>
    <xf numFmtId="0" fontId="7" fillId="0" borderId="11" xfId="4" applyBorder="1" applyAlignment="1">
      <alignment horizontal="center"/>
    </xf>
    <xf numFmtId="49" fontId="8" fillId="6" borderId="12" xfId="4" applyNumberFormat="1" applyFont="1" applyFill="1" applyBorder="1"/>
    <xf numFmtId="43" fontId="0" fillId="0" borderId="12" xfId="3" applyFont="1" applyBorder="1" applyAlignment="1">
      <alignment horizontal="center"/>
    </xf>
    <xf numFmtId="10" fontId="0" fillId="0" borderId="12" xfId="5" applyNumberFormat="1" applyFont="1" applyBorder="1" applyAlignment="1">
      <alignment horizontal="center"/>
    </xf>
    <xf numFmtId="10" fontId="7" fillId="7" borderId="12" xfId="5" applyNumberFormat="1" applyFill="1" applyBorder="1"/>
    <xf numFmtId="10" fontId="0" fillId="0" borderId="12" xfId="5" applyNumberFormat="1" applyFont="1" applyBorder="1"/>
    <xf numFmtId="0" fontId="7" fillId="0" borderId="12" xfId="4" applyBorder="1"/>
    <xf numFmtId="0" fontId="8" fillId="0" borderId="12" xfId="4" applyFont="1" applyBorder="1"/>
    <xf numFmtId="43" fontId="7" fillId="0" borderId="12" xfId="4" applyNumberFormat="1" applyBorder="1"/>
    <xf numFmtId="0" fontId="8" fillId="6" borderId="12" xfId="4" applyFont="1" applyFill="1" applyBorder="1"/>
    <xf numFmtId="9" fontId="7" fillId="7" borderId="12" xfId="5" applyFill="1" applyBorder="1"/>
    <xf numFmtId="9" fontId="7" fillId="9" borderId="12" xfId="5" applyFill="1" applyBorder="1"/>
    <xf numFmtId="9" fontId="7" fillId="8" borderId="12" xfId="4" applyNumberFormat="1" applyFill="1" applyBorder="1"/>
    <xf numFmtId="164" fontId="7" fillId="0" borderId="12" xfId="4" applyNumberFormat="1" applyBorder="1"/>
    <xf numFmtId="9" fontId="7" fillId="0" borderId="12" xfId="5" applyBorder="1"/>
    <xf numFmtId="9" fontId="7" fillId="8" borderId="12" xfId="5" applyFill="1" applyBorder="1"/>
    <xf numFmtId="0" fontId="8" fillId="10" borderId="12" xfId="4" applyFont="1" applyFill="1" applyBorder="1" applyAlignment="1">
      <alignment vertical="center"/>
    </xf>
    <xf numFmtId="0" fontId="8" fillId="10" borderId="12" xfId="4" applyFont="1" applyFill="1" applyBorder="1" applyAlignment="1">
      <alignment vertical="center" wrapText="1"/>
    </xf>
    <xf numFmtId="43" fontId="0" fillId="0" borderId="0" xfId="3" applyFont="1"/>
    <xf numFmtId="43" fontId="8" fillId="6" borderId="7" xfId="3" applyFont="1" applyFill="1" applyBorder="1"/>
    <xf numFmtId="10" fontId="8" fillId="6" borderId="8" xfId="4" applyNumberFormat="1" applyFont="1" applyFill="1" applyBorder="1"/>
    <xf numFmtId="43" fontId="7" fillId="6" borderId="8" xfId="4" applyNumberFormat="1" applyFill="1" applyBorder="1"/>
    <xf numFmtId="164" fontId="7" fillId="6" borderId="8" xfId="1" applyFont="1" applyFill="1" applyBorder="1"/>
    <xf numFmtId="10" fontId="0" fillId="11" borderId="13" xfId="5" applyNumberFormat="1" applyFont="1" applyFill="1" applyBorder="1"/>
    <xf numFmtId="10" fontId="7" fillId="6" borderId="4" xfId="4" applyNumberFormat="1" applyFill="1" applyBorder="1"/>
    <xf numFmtId="10" fontId="7" fillId="6" borderId="5" xfId="4" applyNumberFormat="1" applyFill="1" applyBorder="1"/>
    <xf numFmtId="9" fontId="0" fillId="0" borderId="0" xfId="0" applyNumberFormat="1"/>
    <xf numFmtId="10" fontId="0" fillId="0" borderId="0" xfId="0" applyNumberFormat="1"/>
    <xf numFmtId="164" fontId="0" fillId="0" borderId="0" xfId="0" applyNumberFormat="1"/>
    <xf numFmtId="0" fontId="7" fillId="0" borderId="6" xfId="2" applyBorder="1"/>
    <xf numFmtId="0" fontId="7" fillId="0" borderId="0" xfId="2" applyAlignment="1">
      <alignment vertical="center"/>
    </xf>
    <xf numFmtId="0" fontId="7" fillId="0" borderId="0" xfId="2" applyAlignment="1">
      <alignment horizontal="left" vertical="center"/>
    </xf>
    <xf numFmtId="0" fontId="7" fillId="0" borderId="0" xfId="2" applyAlignment="1">
      <alignment horizontal="center" vertical="center"/>
    </xf>
    <xf numFmtId="43" fontId="7" fillId="0" borderId="0" xfId="3" applyBorder="1" applyAlignment="1">
      <alignment horizontal="center" vertical="center"/>
    </xf>
    <xf numFmtId="0" fontId="7" fillId="0" borderId="15" xfId="4" applyBorder="1"/>
    <xf numFmtId="0" fontId="7" fillId="0" borderId="14" xfId="4" applyBorder="1"/>
    <xf numFmtId="43" fontId="7" fillId="6" borderId="16" xfId="4" applyNumberFormat="1" applyFill="1" applyBorder="1"/>
    <xf numFmtId="10" fontId="0" fillId="11" borderId="17" xfId="5" applyNumberFormat="1" applyFont="1" applyFill="1" applyBorder="1"/>
    <xf numFmtId="10" fontId="7" fillId="6" borderId="6" xfId="4" applyNumberFormat="1" applyFill="1" applyBorder="1"/>
    <xf numFmtId="0" fontId="7" fillId="0" borderId="15" xfId="2" applyBorder="1"/>
    <xf numFmtId="0" fontId="7" fillId="6" borderId="16" xfId="4" applyFill="1" applyBorder="1" applyAlignment="1">
      <alignment horizontal="center"/>
    </xf>
    <xf numFmtId="0" fontId="7" fillId="0" borderId="18" xfId="4" applyBorder="1"/>
    <xf numFmtId="0" fontId="5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7" fillId="6" borderId="4" xfId="4" applyFill="1" applyBorder="1" applyAlignment="1">
      <alignment horizontal="center"/>
    </xf>
    <xf numFmtId="0" fontId="7" fillId="6" borderId="6" xfId="4" applyFill="1" applyBorder="1" applyAlignment="1">
      <alignment horizontal="center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 applyAlignment="1"/>
    <xf numFmtId="0" fontId="1" fillId="5" borderId="0" xfId="0" applyFont="1" applyFill="1" applyAlignment="1">
      <alignment horizont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165" fontId="3" fillId="4" borderId="1" xfId="0" applyNumberFormat="1" applyFont="1" applyFill="1" applyBorder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5" borderId="0" xfId="0" applyFont="1" applyFill="1" applyAlignment="1">
      <alignment horizontal="center" vertical="top" wrapText="1"/>
    </xf>
  </cellXfs>
  <cellStyles count="6">
    <cellStyle name="Normal" xfId="0" builtinId="0"/>
    <cellStyle name="Normal 11 2" xfId="2" xr:uid="{00000000-0005-0000-0000-000001000000}"/>
    <cellStyle name="Normal 2" xfId="4" xr:uid="{00000000-0005-0000-0000-000002000000}"/>
    <cellStyle name="Porcentagem 2" xfId="5" xr:uid="{00000000-0005-0000-0000-000003000000}"/>
    <cellStyle name="Vírgula" xfId="1" builtinId="3"/>
    <cellStyle name="Vírgula 2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8"/>
  <sheetViews>
    <sheetView tabSelected="1" showOutlineSymbols="0" showWhiteSpace="0" topLeftCell="C253" workbookViewId="0">
      <selection activeCell="F273" sqref="F273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62"/>
      <c r="B1" s="62"/>
      <c r="C1" s="62"/>
      <c r="D1" s="62" t="s">
        <v>0</v>
      </c>
      <c r="E1" s="63" t="s">
        <v>1</v>
      </c>
      <c r="F1" s="63"/>
      <c r="G1" s="63" t="s">
        <v>2</v>
      </c>
      <c r="H1" s="63"/>
      <c r="I1" s="63" t="s">
        <v>3</v>
      </c>
      <c r="J1" s="63"/>
    </row>
    <row r="2" spans="1:10" ht="80.099999999999994" customHeight="1">
      <c r="A2" s="64"/>
      <c r="B2" s="64"/>
      <c r="C2" s="64"/>
      <c r="D2" s="64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>
      <c r="A3" s="66" t="s">
        <v>8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5">
      <c r="A4" s="68"/>
    </row>
    <row r="5" spans="1:10" ht="15">
      <c r="A5" s="68"/>
    </row>
    <row r="6" spans="1:10" ht="15">
      <c r="A6" s="68"/>
    </row>
    <row r="7" spans="1:10" ht="15">
      <c r="A7" s="68"/>
    </row>
    <row r="8" spans="1:10" ht="30" customHeight="1">
      <c r="A8" s="69" t="s">
        <v>9</v>
      </c>
      <c r="B8" s="70" t="s">
        <v>10</v>
      </c>
      <c r="C8" s="69" t="s">
        <v>11</v>
      </c>
      <c r="D8" s="69" t="s">
        <v>12</v>
      </c>
      <c r="E8" s="71" t="s">
        <v>13</v>
      </c>
      <c r="F8" s="70" t="s">
        <v>14</v>
      </c>
      <c r="G8" s="70" t="s">
        <v>15</v>
      </c>
      <c r="H8" s="70" t="s">
        <v>16</v>
      </c>
      <c r="I8" s="70" t="s">
        <v>17</v>
      </c>
      <c r="J8" s="70" t="s">
        <v>18</v>
      </c>
    </row>
    <row r="9" spans="1:10" ht="24" customHeight="1">
      <c r="A9" s="72" t="s">
        <v>19</v>
      </c>
      <c r="B9" s="72"/>
      <c r="C9" s="72"/>
      <c r="D9" s="72" t="s">
        <v>20</v>
      </c>
      <c r="E9" s="72"/>
      <c r="F9" s="73"/>
      <c r="G9" s="72"/>
      <c r="H9" s="72"/>
      <c r="I9" s="74">
        <v>11743.09</v>
      </c>
      <c r="J9" s="75">
        <v>3.5115188477976518E-2</v>
      </c>
    </row>
    <row r="10" spans="1:10" ht="24" customHeight="1">
      <c r="A10" s="76" t="s">
        <v>21</v>
      </c>
      <c r="B10" s="77" t="s">
        <v>22</v>
      </c>
      <c r="C10" s="76" t="s">
        <v>23</v>
      </c>
      <c r="D10" s="76" t="s">
        <v>24</v>
      </c>
      <c r="E10" s="78" t="s">
        <v>25</v>
      </c>
      <c r="F10" s="77">
        <v>2.88</v>
      </c>
      <c r="G10" s="79">
        <v>330.27</v>
      </c>
      <c r="H10" s="79">
        <v>408.01</v>
      </c>
      <c r="I10" s="79">
        <v>1175.06</v>
      </c>
      <c r="J10" s="80">
        <v>3.5137645519987574E-3</v>
      </c>
    </row>
    <row r="11" spans="1:10" ht="24" customHeight="1">
      <c r="A11" s="76" t="s">
        <v>26</v>
      </c>
      <c r="B11" s="77" t="s">
        <v>27</v>
      </c>
      <c r="C11" s="76" t="s">
        <v>23</v>
      </c>
      <c r="D11" s="76" t="s">
        <v>28</v>
      </c>
      <c r="E11" s="78" t="s">
        <v>25</v>
      </c>
      <c r="F11" s="77">
        <v>28.6</v>
      </c>
      <c r="G11" s="79">
        <v>130.83000000000001</v>
      </c>
      <c r="H11" s="79">
        <v>161.62</v>
      </c>
      <c r="I11" s="79">
        <v>4622.33</v>
      </c>
      <c r="J11" s="80">
        <v>1.3822085086412963E-2</v>
      </c>
    </row>
    <row r="12" spans="1:10" ht="48" customHeight="1">
      <c r="A12" s="81" t="s">
        <v>29</v>
      </c>
      <c r="B12" s="82" t="s">
        <v>30</v>
      </c>
      <c r="C12" s="81" t="s">
        <v>31</v>
      </c>
      <c r="D12" s="81" t="s">
        <v>32</v>
      </c>
      <c r="E12" s="83" t="s">
        <v>33</v>
      </c>
      <c r="F12" s="82">
        <v>6</v>
      </c>
      <c r="G12" s="84">
        <v>700</v>
      </c>
      <c r="H12" s="84">
        <v>864.78</v>
      </c>
      <c r="I12" s="84">
        <v>5188.68</v>
      </c>
      <c r="J12" s="85">
        <v>1.5515633121427768E-2</v>
      </c>
    </row>
    <row r="13" spans="1:10" ht="36" customHeight="1">
      <c r="A13" s="76" t="s">
        <v>34</v>
      </c>
      <c r="B13" s="77" t="s">
        <v>35</v>
      </c>
      <c r="C13" s="76" t="s">
        <v>31</v>
      </c>
      <c r="D13" s="76" t="s">
        <v>36</v>
      </c>
      <c r="E13" s="78" t="s">
        <v>37</v>
      </c>
      <c r="F13" s="77">
        <v>11</v>
      </c>
      <c r="G13" s="79">
        <v>55.71</v>
      </c>
      <c r="H13" s="79">
        <v>68.819999999999993</v>
      </c>
      <c r="I13" s="79">
        <v>757.02</v>
      </c>
      <c r="J13" s="80">
        <v>2.2637057181370307E-3</v>
      </c>
    </row>
    <row r="14" spans="1:10" ht="24" customHeight="1">
      <c r="A14" s="72" t="s">
        <v>38</v>
      </c>
      <c r="B14" s="72"/>
      <c r="C14" s="72"/>
      <c r="D14" s="72" t="s">
        <v>39</v>
      </c>
      <c r="E14" s="72"/>
      <c r="F14" s="73"/>
      <c r="G14" s="72"/>
      <c r="H14" s="72"/>
      <c r="I14" s="74">
        <v>14914.18</v>
      </c>
      <c r="J14" s="75">
        <v>4.4597652040005473E-2</v>
      </c>
    </row>
    <row r="15" spans="1:10" ht="36" customHeight="1">
      <c r="A15" s="76" t="s">
        <v>40</v>
      </c>
      <c r="B15" s="77" t="s">
        <v>41</v>
      </c>
      <c r="C15" s="76" t="s">
        <v>31</v>
      </c>
      <c r="D15" s="76" t="s">
        <v>42</v>
      </c>
      <c r="E15" s="78" t="s">
        <v>43</v>
      </c>
      <c r="F15" s="77">
        <v>28</v>
      </c>
      <c r="G15" s="79">
        <v>94.88</v>
      </c>
      <c r="H15" s="79">
        <v>117.21</v>
      </c>
      <c r="I15" s="79">
        <v>3281.88</v>
      </c>
      <c r="J15" s="80">
        <v>9.8137572616833878E-3</v>
      </c>
    </row>
    <row r="16" spans="1:10" ht="24" customHeight="1">
      <c r="A16" s="76" t="s">
        <v>44</v>
      </c>
      <c r="B16" s="77" t="s">
        <v>45</v>
      </c>
      <c r="C16" s="76" t="s">
        <v>31</v>
      </c>
      <c r="D16" s="76" t="s">
        <v>46</v>
      </c>
      <c r="E16" s="78" t="s">
        <v>47</v>
      </c>
      <c r="F16" s="77">
        <v>173</v>
      </c>
      <c r="G16" s="79">
        <v>15.13</v>
      </c>
      <c r="H16" s="79">
        <v>18.690000000000001</v>
      </c>
      <c r="I16" s="79">
        <v>3233.37</v>
      </c>
      <c r="J16" s="80">
        <v>9.668698525603989E-3</v>
      </c>
    </row>
    <row r="17" spans="1:10" ht="24" customHeight="1">
      <c r="A17" s="76" t="s">
        <v>48</v>
      </c>
      <c r="B17" s="77" t="s">
        <v>49</v>
      </c>
      <c r="C17" s="76" t="s">
        <v>31</v>
      </c>
      <c r="D17" s="76" t="s">
        <v>50</v>
      </c>
      <c r="E17" s="78" t="s">
        <v>47</v>
      </c>
      <c r="F17" s="77">
        <v>6</v>
      </c>
      <c r="G17" s="79">
        <v>19.84</v>
      </c>
      <c r="H17" s="79">
        <v>24.51</v>
      </c>
      <c r="I17" s="79">
        <v>147.06</v>
      </c>
      <c r="J17" s="80">
        <v>4.39751344626604E-4</v>
      </c>
    </row>
    <row r="18" spans="1:10" ht="24" customHeight="1">
      <c r="A18" s="76" t="s">
        <v>51</v>
      </c>
      <c r="B18" s="77" t="s">
        <v>52</v>
      </c>
      <c r="C18" s="76" t="s">
        <v>31</v>
      </c>
      <c r="D18" s="76" t="s">
        <v>53</v>
      </c>
      <c r="E18" s="78" t="s">
        <v>43</v>
      </c>
      <c r="F18" s="77">
        <v>1.1000000000000001</v>
      </c>
      <c r="G18" s="79">
        <v>604.35</v>
      </c>
      <c r="H18" s="79">
        <v>746.61</v>
      </c>
      <c r="I18" s="79">
        <v>821.27</v>
      </c>
      <c r="J18" s="80">
        <v>2.4558315435977904E-3</v>
      </c>
    </row>
    <row r="19" spans="1:10" ht="24" customHeight="1">
      <c r="A19" s="76" t="s">
        <v>54</v>
      </c>
      <c r="B19" s="77" t="s">
        <v>55</v>
      </c>
      <c r="C19" s="76" t="s">
        <v>23</v>
      </c>
      <c r="D19" s="76" t="s">
        <v>56</v>
      </c>
      <c r="E19" s="78" t="s">
        <v>43</v>
      </c>
      <c r="F19" s="77">
        <v>9</v>
      </c>
      <c r="G19" s="79">
        <v>504.73</v>
      </c>
      <c r="H19" s="79">
        <v>623.54</v>
      </c>
      <c r="I19" s="79">
        <v>5611.86</v>
      </c>
      <c r="J19" s="80">
        <v>1.6781062021326357E-2</v>
      </c>
    </row>
    <row r="20" spans="1:10" ht="36" customHeight="1">
      <c r="A20" s="76" t="s">
        <v>57</v>
      </c>
      <c r="B20" s="77" t="s">
        <v>58</v>
      </c>
      <c r="C20" s="76" t="s">
        <v>31</v>
      </c>
      <c r="D20" s="76" t="s">
        <v>59</v>
      </c>
      <c r="E20" s="78" t="s">
        <v>25</v>
      </c>
      <c r="F20" s="77">
        <v>7</v>
      </c>
      <c r="G20" s="79">
        <v>210.32</v>
      </c>
      <c r="H20" s="79">
        <v>259.82</v>
      </c>
      <c r="I20" s="79">
        <v>1818.74</v>
      </c>
      <c r="J20" s="80">
        <v>5.438551343167345E-3</v>
      </c>
    </row>
    <row r="21" spans="1:10" ht="24" customHeight="1">
      <c r="A21" s="72" t="s">
        <v>60</v>
      </c>
      <c r="B21" s="72"/>
      <c r="C21" s="72"/>
      <c r="D21" s="72" t="s">
        <v>61</v>
      </c>
      <c r="E21" s="72"/>
      <c r="F21" s="73"/>
      <c r="G21" s="72"/>
      <c r="H21" s="72"/>
      <c r="I21" s="74">
        <v>118291.8</v>
      </c>
      <c r="J21" s="75">
        <v>0.3537262213266783</v>
      </c>
    </row>
    <row r="22" spans="1:10" ht="24" customHeight="1">
      <c r="A22" s="72" t="s">
        <v>62</v>
      </c>
      <c r="B22" s="72"/>
      <c r="C22" s="72"/>
      <c r="D22" s="72" t="s">
        <v>63</v>
      </c>
      <c r="E22" s="72"/>
      <c r="F22" s="73"/>
      <c r="G22" s="72"/>
      <c r="H22" s="72"/>
      <c r="I22" s="74">
        <v>11743.67</v>
      </c>
      <c r="J22" s="75">
        <v>3.5116922843404806E-2</v>
      </c>
    </row>
    <row r="23" spans="1:10" ht="36" customHeight="1">
      <c r="A23" s="76" t="s">
        <v>64</v>
      </c>
      <c r="B23" s="77" t="s">
        <v>65</v>
      </c>
      <c r="C23" s="76" t="s">
        <v>31</v>
      </c>
      <c r="D23" s="76" t="s">
        <v>66</v>
      </c>
      <c r="E23" s="78" t="s">
        <v>43</v>
      </c>
      <c r="F23" s="77">
        <v>3</v>
      </c>
      <c r="G23" s="79">
        <v>124.41</v>
      </c>
      <c r="H23" s="79">
        <v>153.69</v>
      </c>
      <c r="I23" s="79">
        <v>461.07</v>
      </c>
      <c r="J23" s="80">
        <v>1.3787308069290649E-3</v>
      </c>
    </row>
    <row r="24" spans="1:10" ht="24" customHeight="1">
      <c r="A24" s="76" t="s">
        <v>67</v>
      </c>
      <c r="B24" s="77" t="s">
        <v>68</v>
      </c>
      <c r="C24" s="76" t="s">
        <v>23</v>
      </c>
      <c r="D24" s="76" t="s">
        <v>69</v>
      </c>
      <c r="E24" s="78" t="s">
        <v>25</v>
      </c>
      <c r="F24" s="77">
        <v>32</v>
      </c>
      <c r="G24" s="79">
        <v>2.44</v>
      </c>
      <c r="H24" s="79">
        <v>3.01</v>
      </c>
      <c r="I24" s="79">
        <v>96.32</v>
      </c>
      <c r="J24" s="80">
        <v>2.8802427250397452E-4</v>
      </c>
    </row>
    <row r="25" spans="1:10" ht="36" customHeight="1">
      <c r="A25" s="76" t="s">
        <v>70</v>
      </c>
      <c r="B25" s="77" t="s">
        <v>71</v>
      </c>
      <c r="C25" s="76" t="s">
        <v>31</v>
      </c>
      <c r="D25" s="76" t="s">
        <v>72</v>
      </c>
      <c r="E25" s="78" t="s">
        <v>43</v>
      </c>
      <c r="F25" s="77">
        <v>0.5</v>
      </c>
      <c r="G25" s="79">
        <v>127.98</v>
      </c>
      <c r="H25" s="79">
        <v>158.1</v>
      </c>
      <c r="I25" s="79">
        <v>79.05</v>
      </c>
      <c r="J25" s="80">
        <v>2.3638204673421084E-4</v>
      </c>
    </row>
    <row r="26" spans="1:10" ht="24" customHeight="1">
      <c r="A26" s="76" t="s">
        <v>73</v>
      </c>
      <c r="B26" s="77" t="s">
        <v>74</v>
      </c>
      <c r="C26" s="76" t="s">
        <v>31</v>
      </c>
      <c r="D26" s="76" t="s">
        <v>75</v>
      </c>
      <c r="E26" s="78" t="s">
        <v>47</v>
      </c>
      <c r="F26" s="77">
        <v>36</v>
      </c>
      <c r="G26" s="79">
        <v>17.05</v>
      </c>
      <c r="H26" s="79">
        <v>21.06</v>
      </c>
      <c r="I26" s="79">
        <v>758.16</v>
      </c>
      <c r="J26" s="80">
        <v>2.2671146432891752E-3</v>
      </c>
    </row>
    <row r="27" spans="1:10" ht="24" customHeight="1">
      <c r="A27" s="76" t="s">
        <v>76</v>
      </c>
      <c r="B27" s="77" t="s">
        <v>45</v>
      </c>
      <c r="C27" s="76" t="s">
        <v>31</v>
      </c>
      <c r="D27" s="76" t="s">
        <v>46</v>
      </c>
      <c r="E27" s="78" t="s">
        <v>47</v>
      </c>
      <c r="F27" s="77">
        <v>67</v>
      </c>
      <c r="G27" s="79">
        <v>15.13</v>
      </c>
      <c r="H27" s="79">
        <v>18.690000000000001</v>
      </c>
      <c r="I27" s="79">
        <v>1252.23</v>
      </c>
      <c r="J27" s="80">
        <v>3.7445248625171514E-3</v>
      </c>
    </row>
    <row r="28" spans="1:10" ht="24" customHeight="1">
      <c r="A28" s="76" t="s">
        <v>77</v>
      </c>
      <c r="B28" s="77" t="s">
        <v>49</v>
      </c>
      <c r="C28" s="76" t="s">
        <v>31</v>
      </c>
      <c r="D28" s="76" t="s">
        <v>50</v>
      </c>
      <c r="E28" s="78" t="s">
        <v>47</v>
      </c>
      <c r="F28" s="77">
        <v>34</v>
      </c>
      <c r="G28" s="79">
        <v>19.84</v>
      </c>
      <c r="H28" s="79">
        <v>24.51</v>
      </c>
      <c r="I28" s="79">
        <v>833.34</v>
      </c>
      <c r="J28" s="80">
        <v>2.4919242862174226E-3</v>
      </c>
    </row>
    <row r="29" spans="1:10" ht="24" customHeight="1">
      <c r="A29" s="76" t="s">
        <v>78</v>
      </c>
      <c r="B29" s="77" t="s">
        <v>55</v>
      </c>
      <c r="C29" s="76" t="s">
        <v>23</v>
      </c>
      <c r="D29" s="76" t="s">
        <v>56</v>
      </c>
      <c r="E29" s="78" t="s">
        <v>43</v>
      </c>
      <c r="F29" s="77">
        <v>3</v>
      </c>
      <c r="G29" s="79">
        <v>504.73</v>
      </c>
      <c r="H29" s="79">
        <v>623.54</v>
      </c>
      <c r="I29" s="79">
        <v>1870.62</v>
      </c>
      <c r="J29" s="80">
        <v>5.593687340442118E-3</v>
      </c>
    </row>
    <row r="30" spans="1:10" ht="36" customHeight="1">
      <c r="A30" s="76" t="s">
        <v>79</v>
      </c>
      <c r="B30" s="77" t="s">
        <v>80</v>
      </c>
      <c r="C30" s="76" t="s">
        <v>31</v>
      </c>
      <c r="D30" s="76" t="s">
        <v>81</v>
      </c>
      <c r="E30" s="78" t="s">
        <v>25</v>
      </c>
      <c r="F30" s="77">
        <v>9</v>
      </c>
      <c r="G30" s="79">
        <v>109.84</v>
      </c>
      <c r="H30" s="79">
        <v>135.69</v>
      </c>
      <c r="I30" s="79">
        <v>1221.21</v>
      </c>
      <c r="J30" s="80">
        <v>3.6517662149561747E-3</v>
      </c>
    </row>
    <row r="31" spans="1:10" ht="36" customHeight="1">
      <c r="A31" s="76" t="s">
        <v>82</v>
      </c>
      <c r="B31" s="77" t="s">
        <v>83</v>
      </c>
      <c r="C31" s="76" t="s">
        <v>31</v>
      </c>
      <c r="D31" s="76" t="s">
        <v>84</v>
      </c>
      <c r="E31" s="78" t="s">
        <v>43</v>
      </c>
      <c r="F31" s="77">
        <v>2.52</v>
      </c>
      <c r="G31" s="79">
        <v>758.84</v>
      </c>
      <c r="H31" s="79">
        <v>937.47</v>
      </c>
      <c r="I31" s="79">
        <v>2362.42</v>
      </c>
      <c r="J31" s="80">
        <v>7.064309612218018E-3</v>
      </c>
    </row>
    <row r="32" spans="1:10" ht="24" customHeight="1">
      <c r="A32" s="76" t="s">
        <v>85</v>
      </c>
      <c r="B32" s="77" t="s">
        <v>86</v>
      </c>
      <c r="C32" s="76" t="s">
        <v>31</v>
      </c>
      <c r="D32" s="76" t="s">
        <v>87</v>
      </c>
      <c r="E32" s="78" t="s">
        <v>25</v>
      </c>
      <c r="F32" s="77">
        <v>85</v>
      </c>
      <c r="G32" s="79">
        <v>26.76</v>
      </c>
      <c r="H32" s="79">
        <v>33.049999999999997</v>
      </c>
      <c r="I32" s="79">
        <v>2809.25</v>
      </c>
      <c r="J32" s="80">
        <v>8.400458757597493E-3</v>
      </c>
    </row>
    <row r="33" spans="1:10" ht="24" customHeight="1">
      <c r="A33" s="72" t="s">
        <v>88</v>
      </c>
      <c r="B33" s="72"/>
      <c r="C33" s="72"/>
      <c r="D33" s="72" t="s">
        <v>89</v>
      </c>
      <c r="E33" s="72"/>
      <c r="F33" s="73"/>
      <c r="G33" s="72"/>
      <c r="H33" s="72"/>
      <c r="I33" s="74">
        <v>14701.59</v>
      </c>
      <c r="J33" s="75">
        <v>4.3961947304834999E-2</v>
      </c>
    </row>
    <row r="34" spans="1:10" ht="48" customHeight="1">
      <c r="A34" s="76" t="s">
        <v>90</v>
      </c>
      <c r="B34" s="77" t="s">
        <v>91</v>
      </c>
      <c r="C34" s="76" t="s">
        <v>31</v>
      </c>
      <c r="D34" s="76" t="s">
        <v>92</v>
      </c>
      <c r="E34" s="78" t="s">
        <v>47</v>
      </c>
      <c r="F34" s="77">
        <v>121</v>
      </c>
      <c r="G34" s="79">
        <v>15.08</v>
      </c>
      <c r="H34" s="79">
        <v>18.62</v>
      </c>
      <c r="I34" s="79">
        <v>2253.02</v>
      </c>
      <c r="J34" s="80">
        <v>6.7371724090210207E-3</v>
      </c>
    </row>
    <row r="35" spans="1:10" ht="48" customHeight="1">
      <c r="A35" s="76" t="s">
        <v>93</v>
      </c>
      <c r="B35" s="77" t="s">
        <v>94</v>
      </c>
      <c r="C35" s="76" t="s">
        <v>31</v>
      </c>
      <c r="D35" s="76" t="s">
        <v>95</v>
      </c>
      <c r="E35" s="78" t="s">
        <v>47</v>
      </c>
      <c r="F35" s="77">
        <v>39</v>
      </c>
      <c r="G35" s="79">
        <v>20.02</v>
      </c>
      <c r="H35" s="79">
        <v>24.73</v>
      </c>
      <c r="I35" s="79">
        <v>964.47</v>
      </c>
      <c r="J35" s="80">
        <v>2.8840403872706427E-3</v>
      </c>
    </row>
    <row r="36" spans="1:10" ht="24" customHeight="1">
      <c r="A36" s="76" t="s">
        <v>96</v>
      </c>
      <c r="B36" s="77" t="s">
        <v>55</v>
      </c>
      <c r="C36" s="76" t="s">
        <v>23</v>
      </c>
      <c r="D36" s="76" t="s">
        <v>56</v>
      </c>
      <c r="E36" s="78" t="s">
        <v>43</v>
      </c>
      <c r="F36" s="77">
        <v>5</v>
      </c>
      <c r="G36" s="79">
        <v>504.73</v>
      </c>
      <c r="H36" s="79">
        <v>623.54</v>
      </c>
      <c r="I36" s="79">
        <v>3117.7</v>
      </c>
      <c r="J36" s="80">
        <v>9.322812234070197E-3</v>
      </c>
    </row>
    <row r="37" spans="1:10" ht="36" customHeight="1">
      <c r="A37" s="76" t="s">
        <v>97</v>
      </c>
      <c r="B37" s="77" t="s">
        <v>98</v>
      </c>
      <c r="C37" s="76" t="s">
        <v>31</v>
      </c>
      <c r="D37" s="76" t="s">
        <v>99</v>
      </c>
      <c r="E37" s="78" t="s">
        <v>25</v>
      </c>
      <c r="F37" s="77">
        <v>35</v>
      </c>
      <c r="G37" s="79">
        <v>193.5</v>
      </c>
      <c r="H37" s="79">
        <v>239.04</v>
      </c>
      <c r="I37" s="79">
        <v>8366.4</v>
      </c>
      <c r="J37" s="80">
        <v>2.5017922274473137E-2</v>
      </c>
    </row>
    <row r="38" spans="1:10" ht="24" customHeight="1">
      <c r="A38" s="72" t="s">
        <v>100</v>
      </c>
      <c r="B38" s="72"/>
      <c r="C38" s="72"/>
      <c r="D38" s="72" t="s">
        <v>101</v>
      </c>
      <c r="E38" s="72"/>
      <c r="F38" s="73"/>
      <c r="G38" s="72"/>
      <c r="H38" s="72"/>
      <c r="I38" s="74">
        <v>13707.8</v>
      </c>
      <c r="J38" s="75">
        <v>4.0990231754879383E-2</v>
      </c>
    </row>
    <row r="39" spans="1:10" ht="48" customHeight="1">
      <c r="A39" s="76" t="s">
        <v>102</v>
      </c>
      <c r="B39" s="77" t="s">
        <v>91</v>
      </c>
      <c r="C39" s="76" t="s">
        <v>31</v>
      </c>
      <c r="D39" s="76" t="s">
        <v>92</v>
      </c>
      <c r="E39" s="78" t="s">
        <v>47</v>
      </c>
      <c r="F39" s="77">
        <v>29</v>
      </c>
      <c r="G39" s="79">
        <v>15.08</v>
      </c>
      <c r="H39" s="79">
        <v>18.62</v>
      </c>
      <c r="I39" s="79">
        <v>539.98</v>
      </c>
      <c r="J39" s="80">
        <v>1.6146942137323108E-3</v>
      </c>
    </row>
    <row r="40" spans="1:10" ht="48" customHeight="1">
      <c r="A40" s="76" t="s">
        <v>103</v>
      </c>
      <c r="B40" s="77" t="s">
        <v>104</v>
      </c>
      <c r="C40" s="76" t="s">
        <v>31</v>
      </c>
      <c r="D40" s="76" t="s">
        <v>105</v>
      </c>
      <c r="E40" s="78" t="s">
        <v>47</v>
      </c>
      <c r="F40" s="77">
        <v>147</v>
      </c>
      <c r="G40" s="79">
        <v>12.6</v>
      </c>
      <c r="H40" s="79">
        <v>15.56</v>
      </c>
      <c r="I40" s="79">
        <v>2287.3200000000002</v>
      </c>
      <c r="J40" s="80">
        <v>6.8397391921074654E-3</v>
      </c>
    </row>
    <row r="41" spans="1:10" ht="48" customHeight="1">
      <c r="A41" s="76" t="s">
        <v>106</v>
      </c>
      <c r="B41" s="77" t="s">
        <v>94</v>
      </c>
      <c r="C41" s="76" t="s">
        <v>31</v>
      </c>
      <c r="D41" s="76" t="s">
        <v>95</v>
      </c>
      <c r="E41" s="78" t="s">
        <v>47</v>
      </c>
      <c r="F41" s="77">
        <v>34</v>
      </c>
      <c r="G41" s="79">
        <v>20.02</v>
      </c>
      <c r="H41" s="79">
        <v>24.73</v>
      </c>
      <c r="I41" s="79">
        <v>840.82</v>
      </c>
      <c r="J41" s="80">
        <v>2.5142916196718426E-3</v>
      </c>
    </row>
    <row r="42" spans="1:10" ht="36" customHeight="1">
      <c r="A42" s="76" t="s">
        <v>107</v>
      </c>
      <c r="B42" s="77" t="s">
        <v>98</v>
      </c>
      <c r="C42" s="76" t="s">
        <v>31</v>
      </c>
      <c r="D42" s="76" t="s">
        <v>99</v>
      </c>
      <c r="E42" s="78" t="s">
        <v>25</v>
      </c>
      <c r="F42" s="77">
        <v>42</v>
      </c>
      <c r="G42" s="79">
        <v>193.5</v>
      </c>
      <c r="H42" s="79">
        <v>239.04</v>
      </c>
      <c r="I42" s="79">
        <v>10039.68</v>
      </c>
      <c r="J42" s="80">
        <v>3.0021506729367764E-2</v>
      </c>
    </row>
    <row r="43" spans="1:10" ht="24" customHeight="1">
      <c r="A43" s="72" t="s">
        <v>108</v>
      </c>
      <c r="B43" s="72"/>
      <c r="C43" s="72"/>
      <c r="D43" s="72" t="s">
        <v>109</v>
      </c>
      <c r="E43" s="72"/>
      <c r="F43" s="73"/>
      <c r="G43" s="72"/>
      <c r="H43" s="72"/>
      <c r="I43" s="74">
        <v>697.74</v>
      </c>
      <c r="J43" s="75">
        <v>2.0864416102255316E-3</v>
      </c>
    </row>
    <row r="44" spans="1:10" ht="36" customHeight="1">
      <c r="A44" s="76" t="s">
        <v>110</v>
      </c>
      <c r="B44" s="77" t="s">
        <v>111</v>
      </c>
      <c r="C44" s="76" t="s">
        <v>23</v>
      </c>
      <c r="D44" s="76" t="s">
        <v>112</v>
      </c>
      <c r="E44" s="78" t="s">
        <v>25</v>
      </c>
      <c r="F44" s="77">
        <v>5.88</v>
      </c>
      <c r="G44" s="79">
        <v>51.62</v>
      </c>
      <c r="H44" s="79">
        <v>63.77</v>
      </c>
      <c r="I44" s="79">
        <v>374.96</v>
      </c>
      <c r="J44" s="80">
        <v>1.1212373465333293E-3</v>
      </c>
    </row>
    <row r="45" spans="1:10" ht="24" customHeight="1">
      <c r="A45" s="76" t="s">
        <v>113</v>
      </c>
      <c r="B45" s="77" t="s">
        <v>55</v>
      </c>
      <c r="C45" s="76" t="s">
        <v>23</v>
      </c>
      <c r="D45" s="76" t="s">
        <v>56</v>
      </c>
      <c r="E45" s="78" t="s">
        <v>43</v>
      </c>
      <c r="F45" s="77">
        <v>0.3</v>
      </c>
      <c r="G45" s="79">
        <v>504.73</v>
      </c>
      <c r="H45" s="79">
        <v>623.54</v>
      </c>
      <c r="I45" s="79">
        <v>187.06</v>
      </c>
      <c r="J45" s="80">
        <v>5.5936275347376948E-4</v>
      </c>
    </row>
    <row r="46" spans="1:10" ht="36" customHeight="1">
      <c r="A46" s="76" t="s">
        <v>114</v>
      </c>
      <c r="B46" s="77" t="s">
        <v>115</v>
      </c>
      <c r="C46" s="76" t="s">
        <v>31</v>
      </c>
      <c r="D46" s="76" t="s">
        <v>116</v>
      </c>
      <c r="E46" s="78" t="s">
        <v>43</v>
      </c>
      <c r="F46" s="77">
        <v>0.3</v>
      </c>
      <c r="G46" s="79">
        <v>356.94</v>
      </c>
      <c r="H46" s="79">
        <v>440.96</v>
      </c>
      <c r="I46" s="79">
        <v>132.28</v>
      </c>
      <c r="J46" s="80">
        <v>3.9555492905757631E-4</v>
      </c>
    </row>
    <row r="47" spans="1:10" ht="36" customHeight="1">
      <c r="A47" s="76" t="s">
        <v>117</v>
      </c>
      <c r="B47" s="77" t="s">
        <v>118</v>
      </c>
      <c r="C47" s="76" t="s">
        <v>31</v>
      </c>
      <c r="D47" s="76" t="s">
        <v>119</v>
      </c>
      <c r="E47" s="78" t="s">
        <v>25</v>
      </c>
      <c r="F47" s="77">
        <v>4.2</v>
      </c>
      <c r="G47" s="79">
        <v>0.67</v>
      </c>
      <c r="H47" s="79">
        <v>0.82</v>
      </c>
      <c r="I47" s="79">
        <v>3.44</v>
      </c>
      <c r="J47" s="80">
        <v>1.0286581160856233E-5</v>
      </c>
    </row>
    <row r="48" spans="1:10" ht="24" customHeight="1">
      <c r="A48" s="72" t="s">
        <v>120</v>
      </c>
      <c r="B48" s="72"/>
      <c r="C48" s="72"/>
      <c r="D48" s="72" t="s">
        <v>121</v>
      </c>
      <c r="E48" s="72"/>
      <c r="F48" s="73"/>
      <c r="G48" s="72"/>
      <c r="H48" s="72"/>
      <c r="I48" s="74">
        <v>66527.78</v>
      </c>
      <c r="J48" s="75">
        <v>0.198937037331857</v>
      </c>
    </row>
    <row r="49" spans="1:10" ht="24" customHeight="1">
      <c r="A49" s="72" t="s">
        <v>122</v>
      </c>
      <c r="B49" s="72"/>
      <c r="C49" s="72"/>
      <c r="D49" s="72" t="s">
        <v>123</v>
      </c>
      <c r="E49" s="72"/>
      <c r="F49" s="73"/>
      <c r="G49" s="72"/>
      <c r="H49" s="72"/>
      <c r="I49" s="74">
        <v>28316.21</v>
      </c>
      <c r="J49" s="75">
        <v>8.4673544282804908E-2</v>
      </c>
    </row>
    <row r="50" spans="1:10" ht="24" customHeight="1">
      <c r="A50" s="76" t="s">
        <v>124</v>
      </c>
      <c r="B50" s="77" t="s">
        <v>125</v>
      </c>
      <c r="C50" s="76" t="s">
        <v>126</v>
      </c>
      <c r="D50" s="76" t="s">
        <v>127</v>
      </c>
      <c r="E50" s="78" t="s">
        <v>25</v>
      </c>
      <c r="F50" s="77">
        <v>37.83</v>
      </c>
      <c r="G50" s="79">
        <v>224.15</v>
      </c>
      <c r="H50" s="79">
        <v>276.91000000000003</v>
      </c>
      <c r="I50" s="79">
        <v>10475.5</v>
      </c>
      <c r="J50" s="80">
        <v>3.1324732834462056E-2</v>
      </c>
    </row>
    <row r="51" spans="1:10" ht="24" customHeight="1">
      <c r="A51" s="76" t="s">
        <v>128</v>
      </c>
      <c r="B51" s="77" t="s">
        <v>129</v>
      </c>
      <c r="C51" s="76" t="s">
        <v>23</v>
      </c>
      <c r="D51" s="76" t="s">
        <v>130</v>
      </c>
      <c r="E51" s="78" t="s">
        <v>131</v>
      </c>
      <c r="F51" s="77">
        <v>85.2</v>
      </c>
      <c r="G51" s="79">
        <v>125.76</v>
      </c>
      <c r="H51" s="79">
        <v>155.36000000000001</v>
      </c>
      <c r="I51" s="79">
        <v>13236.67</v>
      </c>
      <c r="J51" s="80">
        <v>3.9581418678625253E-2</v>
      </c>
    </row>
    <row r="52" spans="1:10" ht="24" customHeight="1">
      <c r="A52" s="76" t="s">
        <v>132</v>
      </c>
      <c r="B52" s="77" t="s">
        <v>133</v>
      </c>
      <c r="C52" s="76" t="s">
        <v>23</v>
      </c>
      <c r="D52" s="76" t="s">
        <v>134</v>
      </c>
      <c r="E52" s="78" t="s">
        <v>131</v>
      </c>
      <c r="F52" s="77">
        <v>21</v>
      </c>
      <c r="G52" s="79">
        <v>177.47</v>
      </c>
      <c r="H52" s="79">
        <v>219.24</v>
      </c>
      <c r="I52" s="79">
        <v>4604.04</v>
      </c>
      <c r="J52" s="80">
        <v>1.3767392769717597E-2</v>
      </c>
    </row>
    <row r="53" spans="1:10" ht="24" customHeight="1">
      <c r="A53" s="72" t="s">
        <v>135</v>
      </c>
      <c r="B53" s="72"/>
      <c r="C53" s="72"/>
      <c r="D53" s="72" t="s">
        <v>136</v>
      </c>
      <c r="E53" s="72"/>
      <c r="F53" s="73"/>
      <c r="G53" s="72"/>
      <c r="H53" s="72"/>
      <c r="I53" s="74">
        <v>38211.57</v>
      </c>
      <c r="J53" s="75">
        <v>0.1142634930490521</v>
      </c>
    </row>
    <row r="54" spans="1:10" ht="48" customHeight="1">
      <c r="A54" s="76" t="s">
        <v>137</v>
      </c>
      <c r="B54" s="77" t="s">
        <v>138</v>
      </c>
      <c r="C54" s="76" t="s">
        <v>31</v>
      </c>
      <c r="D54" s="76" t="s">
        <v>139</v>
      </c>
      <c r="E54" s="78" t="s">
        <v>25</v>
      </c>
      <c r="F54" s="77">
        <v>105.2</v>
      </c>
      <c r="G54" s="79">
        <v>83.25</v>
      </c>
      <c r="H54" s="79">
        <v>102.84</v>
      </c>
      <c r="I54" s="79">
        <v>10818.76</v>
      </c>
      <c r="J54" s="80">
        <v>3.2351178139484009E-2</v>
      </c>
    </row>
    <row r="55" spans="1:10" ht="36" customHeight="1">
      <c r="A55" s="76" t="s">
        <v>140</v>
      </c>
      <c r="B55" s="77" t="s">
        <v>141</v>
      </c>
      <c r="C55" s="76" t="s">
        <v>31</v>
      </c>
      <c r="D55" s="76" t="s">
        <v>142</v>
      </c>
      <c r="E55" s="78" t="s">
        <v>25</v>
      </c>
      <c r="F55" s="77">
        <v>105.2</v>
      </c>
      <c r="G55" s="79">
        <v>37.659999999999997</v>
      </c>
      <c r="H55" s="79">
        <v>46.52</v>
      </c>
      <c r="I55" s="79">
        <v>4893.8999999999996</v>
      </c>
      <c r="J55" s="80">
        <v>1.4634156843928582E-2</v>
      </c>
    </row>
    <row r="56" spans="1:10" ht="48" customHeight="1">
      <c r="A56" s="76" t="s">
        <v>143</v>
      </c>
      <c r="B56" s="77" t="s">
        <v>144</v>
      </c>
      <c r="C56" s="76" t="s">
        <v>23</v>
      </c>
      <c r="D56" s="76" t="s">
        <v>145</v>
      </c>
      <c r="E56" s="78" t="s">
        <v>146</v>
      </c>
      <c r="F56" s="77">
        <v>4</v>
      </c>
      <c r="G56" s="79">
        <v>1684.54</v>
      </c>
      <c r="H56" s="79">
        <v>2081.08</v>
      </c>
      <c r="I56" s="79">
        <v>8324.32</v>
      </c>
      <c r="J56" s="80">
        <v>2.489209107236592E-2</v>
      </c>
    </row>
    <row r="57" spans="1:10" ht="48" customHeight="1">
      <c r="A57" s="76" t="s">
        <v>147</v>
      </c>
      <c r="B57" s="77" t="s">
        <v>148</v>
      </c>
      <c r="C57" s="76" t="s">
        <v>31</v>
      </c>
      <c r="D57" s="76" t="s">
        <v>149</v>
      </c>
      <c r="E57" s="78" t="s">
        <v>37</v>
      </c>
      <c r="F57" s="77">
        <v>27.92</v>
      </c>
      <c r="G57" s="79">
        <v>31.03</v>
      </c>
      <c r="H57" s="79">
        <v>38.33</v>
      </c>
      <c r="I57" s="79">
        <v>1070.17</v>
      </c>
      <c r="J57" s="80">
        <v>3.2001135351492778E-3</v>
      </c>
    </row>
    <row r="58" spans="1:10" ht="48" customHeight="1">
      <c r="A58" s="76" t="s">
        <v>150</v>
      </c>
      <c r="B58" s="77" t="s">
        <v>151</v>
      </c>
      <c r="C58" s="76" t="s">
        <v>23</v>
      </c>
      <c r="D58" s="76" t="s">
        <v>152</v>
      </c>
      <c r="E58" s="78" t="s">
        <v>146</v>
      </c>
      <c r="F58" s="77">
        <v>4</v>
      </c>
      <c r="G58" s="79">
        <v>1260.71</v>
      </c>
      <c r="H58" s="79">
        <v>1557.48</v>
      </c>
      <c r="I58" s="79">
        <v>6229.92</v>
      </c>
      <c r="J58" s="80">
        <v>1.8629237705128334E-2</v>
      </c>
    </row>
    <row r="59" spans="1:10" ht="24" customHeight="1">
      <c r="A59" s="76" t="s">
        <v>153</v>
      </c>
      <c r="B59" s="77" t="s">
        <v>154</v>
      </c>
      <c r="C59" s="76" t="s">
        <v>155</v>
      </c>
      <c r="D59" s="76" t="s">
        <v>156</v>
      </c>
      <c r="E59" s="78" t="s">
        <v>37</v>
      </c>
      <c r="F59" s="77">
        <v>41.8</v>
      </c>
      <c r="G59" s="79">
        <v>33.03</v>
      </c>
      <c r="H59" s="79">
        <v>40.799999999999997</v>
      </c>
      <c r="I59" s="79">
        <v>1705.44</v>
      </c>
      <c r="J59" s="80">
        <v>5.0997520276077485E-3</v>
      </c>
    </row>
    <row r="60" spans="1:10" ht="36" customHeight="1">
      <c r="A60" s="76" t="s">
        <v>157</v>
      </c>
      <c r="B60" s="77" t="s">
        <v>158</v>
      </c>
      <c r="C60" s="76" t="s">
        <v>31</v>
      </c>
      <c r="D60" s="76" t="s">
        <v>159</v>
      </c>
      <c r="E60" s="78" t="s">
        <v>37</v>
      </c>
      <c r="F60" s="77">
        <v>53.55</v>
      </c>
      <c r="G60" s="79">
        <v>74.31</v>
      </c>
      <c r="H60" s="79">
        <v>91.8</v>
      </c>
      <c r="I60" s="79">
        <v>4915.8900000000003</v>
      </c>
      <c r="J60" s="80">
        <v>1.4699913215942311E-2</v>
      </c>
    </row>
    <row r="61" spans="1:10" ht="24" customHeight="1">
      <c r="A61" s="81" t="s">
        <v>160</v>
      </c>
      <c r="B61" s="82" t="s">
        <v>161</v>
      </c>
      <c r="C61" s="81" t="s">
        <v>31</v>
      </c>
      <c r="D61" s="81" t="s">
        <v>162</v>
      </c>
      <c r="E61" s="83" t="s">
        <v>37</v>
      </c>
      <c r="F61" s="82">
        <v>9</v>
      </c>
      <c r="G61" s="84">
        <v>22.77</v>
      </c>
      <c r="H61" s="84">
        <v>28.13</v>
      </c>
      <c r="I61" s="84">
        <v>253.17</v>
      </c>
      <c r="J61" s="85">
        <v>7.5705050944592229E-4</v>
      </c>
    </row>
    <row r="62" spans="1:10" ht="24" customHeight="1">
      <c r="A62" s="72" t="s">
        <v>163</v>
      </c>
      <c r="B62" s="72"/>
      <c r="C62" s="72"/>
      <c r="D62" s="72" t="s">
        <v>164</v>
      </c>
      <c r="E62" s="72"/>
      <c r="F62" s="73"/>
      <c r="G62" s="72"/>
      <c r="H62" s="72"/>
      <c r="I62" s="74">
        <v>10913.22</v>
      </c>
      <c r="J62" s="75">
        <v>3.2633640481476586E-2</v>
      </c>
    </row>
    <row r="63" spans="1:10" ht="48" customHeight="1">
      <c r="A63" s="76" t="s">
        <v>165</v>
      </c>
      <c r="B63" s="77" t="s">
        <v>166</v>
      </c>
      <c r="C63" s="76" t="s">
        <v>31</v>
      </c>
      <c r="D63" s="76" t="s">
        <v>167</v>
      </c>
      <c r="E63" s="78" t="s">
        <v>47</v>
      </c>
      <c r="F63" s="77">
        <v>3</v>
      </c>
      <c r="G63" s="79">
        <v>19.71</v>
      </c>
      <c r="H63" s="79">
        <v>24.34</v>
      </c>
      <c r="I63" s="79">
        <v>73.02</v>
      </c>
      <c r="J63" s="80">
        <v>2.1835062685050062E-4</v>
      </c>
    </row>
    <row r="64" spans="1:10" ht="36" customHeight="1">
      <c r="A64" s="76" t="s">
        <v>168</v>
      </c>
      <c r="B64" s="77" t="s">
        <v>111</v>
      </c>
      <c r="C64" s="76" t="s">
        <v>23</v>
      </c>
      <c r="D64" s="76" t="s">
        <v>112</v>
      </c>
      <c r="E64" s="78" t="s">
        <v>25</v>
      </c>
      <c r="F64" s="77">
        <v>7.35</v>
      </c>
      <c r="G64" s="79">
        <v>51.62</v>
      </c>
      <c r="H64" s="79">
        <v>63.77</v>
      </c>
      <c r="I64" s="79">
        <v>468.7</v>
      </c>
      <c r="J64" s="80">
        <v>1.4015466831666617E-3</v>
      </c>
    </row>
    <row r="65" spans="1:10" ht="24" customHeight="1">
      <c r="A65" s="76" t="s">
        <v>169</v>
      </c>
      <c r="B65" s="77" t="s">
        <v>55</v>
      </c>
      <c r="C65" s="76" t="s">
        <v>23</v>
      </c>
      <c r="D65" s="76" t="s">
        <v>56</v>
      </c>
      <c r="E65" s="78" t="s">
        <v>43</v>
      </c>
      <c r="F65" s="77">
        <v>0.5</v>
      </c>
      <c r="G65" s="79">
        <v>504.73</v>
      </c>
      <c r="H65" s="79">
        <v>623.54</v>
      </c>
      <c r="I65" s="79">
        <v>311.77</v>
      </c>
      <c r="J65" s="80">
        <v>9.3228122340701975E-4</v>
      </c>
    </row>
    <row r="66" spans="1:10" ht="48" customHeight="1">
      <c r="A66" s="76" t="s">
        <v>170</v>
      </c>
      <c r="B66" s="77" t="s">
        <v>171</v>
      </c>
      <c r="C66" s="76" t="s">
        <v>31</v>
      </c>
      <c r="D66" s="76" t="s">
        <v>172</v>
      </c>
      <c r="E66" s="78" t="s">
        <v>47</v>
      </c>
      <c r="F66" s="77">
        <v>4</v>
      </c>
      <c r="G66" s="79">
        <v>16.57</v>
      </c>
      <c r="H66" s="79">
        <v>20.47</v>
      </c>
      <c r="I66" s="79">
        <v>81.88</v>
      </c>
      <c r="J66" s="80">
        <v>2.4484455391014781E-4</v>
      </c>
    </row>
    <row r="67" spans="1:10" ht="48" customHeight="1">
      <c r="A67" s="76" t="s">
        <v>173</v>
      </c>
      <c r="B67" s="77" t="s">
        <v>174</v>
      </c>
      <c r="C67" s="76" t="s">
        <v>31</v>
      </c>
      <c r="D67" s="76" t="s">
        <v>175</v>
      </c>
      <c r="E67" s="78" t="s">
        <v>47</v>
      </c>
      <c r="F67" s="77">
        <v>19</v>
      </c>
      <c r="G67" s="79">
        <v>15.59</v>
      </c>
      <c r="H67" s="79">
        <v>19.25</v>
      </c>
      <c r="I67" s="79">
        <v>365.75</v>
      </c>
      <c r="J67" s="80">
        <v>1.0936968196462696E-3</v>
      </c>
    </row>
    <row r="68" spans="1:10" ht="60" customHeight="1">
      <c r="A68" s="76" t="s">
        <v>176</v>
      </c>
      <c r="B68" s="77" t="s">
        <v>177</v>
      </c>
      <c r="C68" s="76" t="s">
        <v>31</v>
      </c>
      <c r="D68" s="76" t="s">
        <v>178</v>
      </c>
      <c r="E68" s="78" t="s">
        <v>43</v>
      </c>
      <c r="F68" s="77">
        <v>102.64</v>
      </c>
      <c r="G68" s="79">
        <v>5.0999999999999996</v>
      </c>
      <c r="H68" s="79">
        <v>6.3</v>
      </c>
      <c r="I68" s="79">
        <v>646.63</v>
      </c>
      <c r="J68" s="80">
        <v>1.9336081325710657E-3</v>
      </c>
    </row>
    <row r="69" spans="1:10" ht="48" customHeight="1">
      <c r="A69" s="76" t="s">
        <v>179</v>
      </c>
      <c r="B69" s="77" t="s">
        <v>180</v>
      </c>
      <c r="C69" s="76" t="s">
        <v>23</v>
      </c>
      <c r="D69" s="76" t="s">
        <v>181</v>
      </c>
      <c r="E69" s="78" t="s">
        <v>25</v>
      </c>
      <c r="F69" s="77">
        <v>24</v>
      </c>
      <c r="G69" s="79">
        <v>87.92</v>
      </c>
      <c r="H69" s="79">
        <v>108.61</v>
      </c>
      <c r="I69" s="79">
        <v>2606.64</v>
      </c>
      <c r="J69" s="80">
        <v>7.7945970689343872E-3</v>
      </c>
    </row>
    <row r="70" spans="1:10" ht="48" customHeight="1">
      <c r="A70" s="76" t="s">
        <v>182</v>
      </c>
      <c r="B70" s="77" t="s">
        <v>183</v>
      </c>
      <c r="C70" s="76" t="s">
        <v>23</v>
      </c>
      <c r="D70" s="76" t="s">
        <v>184</v>
      </c>
      <c r="E70" s="78" t="s">
        <v>25</v>
      </c>
      <c r="F70" s="77">
        <v>6</v>
      </c>
      <c r="G70" s="79">
        <v>164.43</v>
      </c>
      <c r="H70" s="79">
        <v>203.13</v>
      </c>
      <c r="I70" s="79">
        <v>1218.78</v>
      </c>
      <c r="J70" s="80">
        <v>3.6444998218687092E-3</v>
      </c>
    </row>
    <row r="71" spans="1:10" ht="36" customHeight="1">
      <c r="A71" s="76" t="s">
        <v>185</v>
      </c>
      <c r="B71" s="77" t="s">
        <v>186</v>
      </c>
      <c r="C71" s="76" t="s">
        <v>31</v>
      </c>
      <c r="D71" s="76" t="s">
        <v>187</v>
      </c>
      <c r="E71" s="78" t="s">
        <v>43</v>
      </c>
      <c r="F71" s="77">
        <v>33.93</v>
      </c>
      <c r="G71" s="79">
        <v>122.63</v>
      </c>
      <c r="H71" s="79">
        <v>151.49</v>
      </c>
      <c r="I71" s="79">
        <v>5140.05</v>
      </c>
      <c r="J71" s="80">
        <v>1.5370215551121827E-2</v>
      </c>
    </row>
    <row r="72" spans="1:10" ht="24" customHeight="1">
      <c r="A72" s="72" t="s">
        <v>188</v>
      </c>
      <c r="B72" s="72"/>
      <c r="C72" s="72"/>
      <c r="D72" s="72" t="s">
        <v>189</v>
      </c>
      <c r="E72" s="72"/>
      <c r="F72" s="73"/>
      <c r="G72" s="72"/>
      <c r="H72" s="72"/>
      <c r="I72" s="74">
        <v>27406.39</v>
      </c>
      <c r="J72" s="75">
        <v>8.1952922982871712E-2</v>
      </c>
    </row>
    <row r="73" spans="1:10" ht="24" customHeight="1">
      <c r="A73" s="72" t="s">
        <v>190</v>
      </c>
      <c r="B73" s="72"/>
      <c r="C73" s="72"/>
      <c r="D73" s="72" t="s">
        <v>191</v>
      </c>
      <c r="E73" s="72"/>
      <c r="F73" s="73"/>
      <c r="G73" s="72"/>
      <c r="H73" s="72"/>
      <c r="I73" s="74">
        <v>7504.49</v>
      </c>
      <c r="J73" s="75">
        <v>2.2440565539486628E-2</v>
      </c>
    </row>
    <row r="74" spans="1:10" ht="24" customHeight="1">
      <c r="A74" s="76" t="s">
        <v>192</v>
      </c>
      <c r="B74" s="77" t="s">
        <v>193</v>
      </c>
      <c r="C74" s="76" t="s">
        <v>31</v>
      </c>
      <c r="D74" s="76" t="s">
        <v>194</v>
      </c>
      <c r="E74" s="78" t="s">
        <v>37</v>
      </c>
      <c r="F74" s="77">
        <v>16</v>
      </c>
      <c r="G74" s="79">
        <v>99.35</v>
      </c>
      <c r="H74" s="79">
        <v>122.73</v>
      </c>
      <c r="I74" s="79">
        <v>1963.68</v>
      </c>
      <c r="J74" s="80">
        <v>5.8719632831250486E-3</v>
      </c>
    </row>
    <row r="75" spans="1:10" ht="24" customHeight="1">
      <c r="A75" s="76" t="s">
        <v>195</v>
      </c>
      <c r="B75" s="77" t="s">
        <v>196</v>
      </c>
      <c r="C75" s="76" t="s">
        <v>31</v>
      </c>
      <c r="D75" s="76" t="s">
        <v>197</v>
      </c>
      <c r="E75" s="78" t="s">
        <v>37</v>
      </c>
      <c r="F75" s="77">
        <v>14.75</v>
      </c>
      <c r="G75" s="79">
        <v>80.290000000000006</v>
      </c>
      <c r="H75" s="79">
        <v>99.19</v>
      </c>
      <c r="I75" s="79">
        <v>1463.05</v>
      </c>
      <c r="J75" s="80">
        <v>4.3749367928461371E-3</v>
      </c>
    </row>
    <row r="76" spans="1:10" ht="24" customHeight="1">
      <c r="A76" s="76" t="s">
        <v>198</v>
      </c>
      <c r="B76" s="77" t="s">
        <v>199</v>
      </c>
      <c r="C76" s="76" t="s">
        <v>31</v>
      </c>
      <c r="D76" s="76" t="s">
        <v>200</v>
      </c>
      <c r="E76" s="78" t="s">
        <v>37</v>
      </c>
      <c r="F76" s="77">
        <v>16</v>
      </c>
      <c r="G76" s="79">
        <v>94.13</v>
      </c>
      <c r="H76" s="79">
        <v>116.28</v>
      </c>
      <c r="I76" s="79">
        <v>1860.48</v>
      </c>
      <c r="J76" s="80">
        <v>5.563365848299362E-3</v>
      </c>
    </row>
    <row r="77" spans="1:10" ht="24" customHeight="1">
      <c r="A77" s="76" t="s">
        <v>201</v>
      </c>
      <c r="B77" s="77" t="s">
        <v>202</v>
      </c>
      <c r="C77" s="76" t="s">
        <v>31</v>
      </c>
      <c r="D77" s="76" t="s">
        <v>203</v>
      </c>
      <c r="E77" s="78" t="s">
        <v>37</v>
      </c>
      <c r="F77" s="77">
        <v>10.5</v>
      </c>
      <c r="G77" s="79">
        <v>86.68</v>
      </c>
      <c r="H77" s="79">
        <v>107.08</v>
      </c>
      <c r="I77" s="79">
        <v>1124.3399999999999</v>
      </c>
      <c r="J77" s="80">
        <v>3.3620972855805515E-3</v>
      </c>
    </row>
    <row r="78" spans="1:10" ht="24" customHeight="1">
      <c r="A78" s="76" t="s">
        <v>204</v>
      </c>
      <c r="B78" s="77" t="s">
        <v>205</v>
      </c>
      <c r="C78" s="76" t="s">
        <v>31</v>
      </c>
      <c r="D78" s="76" t="s">
        <v>206</v>
      </c>
      <c r="E78" s="78" t="s">
        <v>37</v>
      </c>
      <c r="F78" s="77">
        <v>10.5</v>
      </c>
      <c r="G78" s="79">
        <v>84.26</v>
      </c>
      <c r="H78" s="79">
        <v>104.09</v>
      </c>
      <c r="I78" s="79">
        <v>1092.94</v>
      </c>
      <c r="J78" s="80">
        <v>3.2682023296355268E-3</v>
      </c>
    </row>
    <row r="79" spans="1:10" ht="24" customHeight="1">
      <c r="A79" s="72" t="s">
        <v>207</v>
      </c>
      <c r="B79" s="72"/>
      <c r="C79" s="72"/>
      <c r="D79" s="72" t="s">
        <v>208</v>
      </c>
      <c r="E79" s="72"/>
      <c r="F79" s="73"/>
      <c r="G79" s="72"/>
      <c r="H79" s="72"/>
      <c r="I79" s="74">
        <v>19901.900000000001</v>
      </c>
      <c r="J79" s="75">
        <v>5.951235744338508E-2</v>
      </c>
    </row>
    <row r="80" spans="1:10" ht="48" customHeight="1">
      <c r="A80" s="76" t="s">
        <v>209</v>
      </c>
      <c r="B80" s="77" t="s">
        <v>210</v>
      </c>
      <c r="C80" s="76" t="s">
        <v>31</v>
      </c>
      <c r="D80" s="76" t="s">
        <v>211</v>
      </c>
      <c r="E80" s="78" t="s">
        <v>25</v>
      </c>
      <c r="F80" s="77">
        <v>176.65</v>
      </c>
      <c r="G80" s="79">
        <v>90.42</v>
      </c>
      <c r="H80" s="79">
        <v>111.7</v>
      </c>
      <c r="I80" s="79">
        <v>19731.8</v>
      </c>
      <c r="J80" s="80">
        <v>5.9003709927262511E-2</v>
      </c>
    </row>
    <row r="81" spans="1:10" ht="24" customHeight="1">
      <c r="A81" s="76" t="s">
        <v>212</v>
      </c>
      <c r="B81" s="77" t="s">
        <v>213</v>
      </c>
      <c r="C81" s="76" t="s">
        <v>31</v>
      </c>
      <c r="D81" s="76" t="s">
        <v>214</v>
      </c>
      <c r="E81" s="78" t="s">
        <v>37</v>
      </c>
      <c r="F81" s="77">
        <v>47.25</v>
      </c>
      <c r="G81" s="79">
        <v>2.92</v>
      </c>
      <c r="H81" s="79">
        <v>3.6</v>
      </c>
      <c r="I81" s="79">
        <v>170.1</v>
      </c>
      <c r="J81" s="80">
        <v>5.0864751612257131E-4</v>
      </c>
    </row>
    <row r="82" spans="1:10" ht="24" customHeight="1">
      <c r="A82" s="72" t="s">
        <v>215</v>
      </c>
      <c r="B82" s="72"/>
      <c r="C82" s="72"/>
      <c r="D82" s="72" t="s">
        <v>216</v>
      </c>
      <c r="E82" s="72"/>
      <c r="F82" s="73"/>
      <c r="G82" s="72"/>
      <c r="H82" s="72"/>
      <c r="I82" s="74">
        <v>17214.509999999998</v>
      </c>
      <c r="J82" s="75">
        <v>5.1476294842840477E-2</v>
      </c>
    </row>
    <row r="83" spans="1:10" ht="24" customHeight="1">
      <c r="A83" s="76" t="s">
        <v>217</v>
      </c>
      <c r="B83" s="77" t="s">
        <v>218</v>
      </c>
      <c r="C83" s="76" t="s">
        <v>31</v>
      </c>
      <c r="D83" s="76" t="s">
        <v>219</v>
      </c>
      <c r="E83" s="78" t="s">
        <v>25</v>
      </c>
      <c r="F83" s="77">
        <v>4.74</v>
      </c>
      <c r="G83" s="79">
        <v>663.42</v>
      </c>
      <c r="H83" s="79">
        <v>819.58</v>
      </c>
      <c r="I83" s="79">
        <v>3884.8</v>
      </c>
      <c r="J83" s="80">
        <v>1.1616660027236714E-2</v>
      </c>
    </row>
    <row r="84" spans="1:10" ht="60" customHeight="1">
      <c r="A84" s="76" t="s">
        <v>220</v>
      </c>
      <c r="B84" s="77" t="s">
        <v>221</v>
      </c>
      <c r="C84" s="76" t="s">
        <v>31</v>
      </c>
      <c r="D84" s="76" t="s">
        <v>222</v>
      </c>
      <c r="E84" s="78" t="s">
        <v>223</v>
      </c>
      <c r="F84" s="77">
        <v>2</v>
      </c>
      <c r="G84" s="79">
        <v>1103.55</v>
      </c>
      <c r="H84" s="79">
        <v>1363.32</v>
      </c>
      <c r="I84" s="79">
        <v>2726.64</v>
      </c>
      <c r="J84" s="80">
        <v>8.1534312954758843E-3</v>
      </c>
    </row>
    <row r="85" spans="1:10" ht="24" customHeight="1">
      <c r="A85" s="76" t="s">
        <v>224</v>
      </c>
      <c r="B85" s="77" t="s">
        <v>225</v>
      </c>
      <c r="C85" s="76" t="s">
        <v>155</v>
      </c>
      <c r="D85" s="76" t="s">
        <v>226</v>
      </c>
      <c r="E85" s="78" t="s">
        <v>223</v>
      </c>
      <c r="F85" s="77">
        <v>2</v>
      </c>
      <c r="G85" s="79">
        <v>1026.69</v>
      </c>
      <c r="H85" s="79">
        <v>1268.3699999999999</v>
      </c>
      <c r="I85" s="79">
        <v>2536.7399999999998</v>
      </c>
      <c r="J85" s="80">
        <v>7.5855761319739657E-3</v>
      </c>
    </row>
    <row r="86" spans="1:10" ht="36" customHeight="1">
      <c r="A86" s="76" t="s">
        <v>227</v>
      </c>
      <c r="B86" s="77" t="s">
        <v>228</v>
      </c>
      <c r="C86" s="76" t="s">
        <v>155</v>
      </c>
      <c r="D86" s="76" t="s">
        <v>229</v>
      </c>
      <c r="E86" s="78" t="s">
        <v>25</v>
      </c>
      <c r="F86" s="77">
        <v>8.26</v>
      </c>
      <c r="G86" s="79">
        <v>148.06</v>
      </c>
      <c r="H86" s="79">
        <v>182.91</v>
      </c>
      <c r="I86" s="79">
        <v>1510.83</v>
      </c>
      <c r="J86" s="80">
        <v>4.5178126207140769E-3</v>
      </c>
    </row>
    <row r="87" spans="1:10" ht="60" customHeight="1">
      <c r="A87" s="76" t="s">
        <v>230</v>
      </c>
      <c r="B87" s="77" t="s">
        <v>221</v>
      </c>
      <c r="C87" s="76" t="s">
        <v>31</v>
      </c>
      <c r="D87" s="76" t="s">
        <v>222</v>
      </c>
      <c r="E87" s="78" t="s">
        <v>223</v>
      </c>
      <c r="F87" s="77">
        <v>1</v>
      </c>
      <c r="G87" s="79">
        <v>1103.55</v>
      </c>
      <c r="H87" s="79">
        <v>1363.32</v>
      </c>
      <c r="I87" s="79">
        <v>1363.32</v>
      </c>
      <c r="J87" s="80">
        <v>4.0767156477379421E-3</v>
      </c>
    </row>
    <row r="88" spans="1:10" ht="36" customHeight="1">
      <c r="A88" s="76" t="s">
        <v>231</v>
      </c>
      <c r="B88" s="77" t="s">
        <v>232</v>
      </c>
      <c r="C88" s="76" t="s">
        <v>31</v>
      </c>
      <c r="D88" s="76" t="s">
        <v>233</v>
      </c>
      <c r="E88" s="78" t="s">
        <v>223</v>
      </c>
      <c r="F88" s="77">
        <v>1</v>
      </c>
      <c r="G88" s="79">
        <v>156.75</v>
      </c>
      <c r="H88" s="79">
        <v>193.64</v>
      </c>
      <c r="I88" s="79">
        <v>193.64</v>
      </c>
      <c r="J88" s="80">
        <v>5.7903883022912821E-4</v>
      </c>
    </row>
    <row r="89" spans="1:10" ht="36" customHeight="1">
      <c r="A89" s="76" t="s">
        <v>234</v>
      </c>
      <c r="B89" s="77" t="s">
        <v>235</v>
      </c>
      <c r="C89" s="76" t="s">
        <v>31</v>
      </c>
      <c r="D89" s="76" t="s">
        <v>236</v>
      </c>
      <c r="E89" s="78" t="s">
        <v>37</v>
      </c>
      <c r="F89" s="77">
        <v>10.8</v>
      </c>
      <c r="G89" s="79">
        <v>12.47</v>
      </c>
      <c r="H89" s="79">
        <v>15.4</v>
      </c>
      <c r="I89" s="79">
        <v>166.32</v>
      </c>
      <c r="J89" s="80">
        <v>4.9734423798651422E-4</v>
      </c>
    </row>
    <row r="90" spans="1:10" ht="48" customHeight="1">
      <c r="A90" s="76" t="s">
        <v>237</v>
      </c>
      <c r="B90" s="77" t="s">
        <v>238</v>
      </c>
      <c r="C90" s="76" t="s">
        <v>23</v>
      </c>
      <c r="D90" s="76" t="s">
        <v>239</v>
      </c>
      <c r="E90" s="78" t="s">
        <v>25</v>
      </c>
      <c r="F90" s="77">
        <v>4.74</v>
      </c>
      <c r="G90" s="79">
        <v>691.2</v>
      </c>
      <c r="H90" s="79">
        <v>853.9</v>
      </c>
      <c r="I90" s="79">
        <v>4047.48</v>
      </c>
      <c r="J90" s="80">
        <v>1.2103119627018136E-2</v>
      </c>
    </row>
    <row r="91" spans="1:10" ht="36" customHeight="1">
      <c r="A91" s="76" t="s">
        <v>240</v>
      </c>
      <c r="B91" s="77" t="s">
        <v>241</v>
      </c>
      <c r="C91" s="76" t="s">
        <v>31</v>
      </c>
      <c r="D91" s="76" t="s">
        <v>242</v>
      </c>
      <c r="E91" s="78" t="s">
        <v>25</v>
      </c>
      <c r="F91" s="77">
        <v>0.72</v>
      </c>
      <c r="G91" s="79">
        <v>882.25</v>
      </c>
      <c r="H91" s="79">
        <v>1089.93</v>
      </c>
      <c r="I91" s="79">
        <v>784.74</v>
      </c>
      <c r="J91" s="80">
        <v>2.3465964244681163E-3</v>
      </c>
    </row>
    <row r="92" spans="1:10" ht="24" customHeight="1">
      <c r="A92" s="72" t="s">
        <v>243</v>
      </c>
      <c r="B92" s="72"/>
      <c r="C92" s="72"/>
      <c r="D92" s="72" t="s">
        <v>244</v>
      </c>
      <c r="E92" s="72"/>
      <c r="F92" s="73"/>
      <c r="G92" s="72"/>
      <c r="H92" s="72"/>
      <c r="I92" s="74">
        <v>43401.02</v>
      </c>
      <c r="J92" s="75">
        <v>0.12978142869010018</v>
      </c>
    </row>
    <row r="93" spans="1:10" ht="36" customHeight="1">
      <c r="A93" s="76" t="s">
        <v>245</v>
      </c>
      <c r="B93" s="77" t="s">
        <v>118</v>
      </c>
      <c r="C93" s="76" t="s">
        <v>31</v>
      </c>
      <c r="D93" s="76" t="s">
        <v>119</v>
      </c>
      <c r="E93" s="78" t="s">
        <v>25</v>
      </c>
      <c r="F93" s="77">
        <v>153.26</v>
      </c>
      <c r="G93" s="79">
        <v>0.67</v>
      </c>
      <c r="H93" s="79">
        <v>0.82</v>
      </c>
      <c r="I93" s="79">
        <v>125.67</v>
      </c>
      <c r="J93" s="80">
        <v>3.7578914374558224E-4</v>
      </c>
    </row>
    <row r="94" spans="1:10" ht="36" customHeight="1">
      <c r="A94" s="76" t="s">
        <v>246</v>
      </c>
      <c r="B94" s="77" t="s">
        <v>247</v>
      </c>
      <c r="C94" s="76" t="s">
        <v>31</v>
      </c>
      <c r="D94" s="76" t="s">
        <v>248</v>
      </c>
      <c r="E94" s="78" t="s">
        <v>25</v>
      </c>
      <c r="F94" s="77">
        <v>153.26</v>
      </c>
      <c r="G94" s="79">
        <v>99.94</v>
      </c>
      <c r="H94" s="79">
        <v>123.46</v>
      </c>
      <c r="I94" s="79">
        <v>18921.47</v>
      </c>
      <c r="J94" s="80">
        <v>5.6580592103984417E-2</v>
      </c>
    </row>
    <row r="95" spans="1:10" ht="48" customHeight="1">
      <c r="A95" s="76" t="s">
        <v>249</v>
      </c>
      <c r="B95" s="77" t="s">
        <v>250</v>
      </c>
      <c r="C95" s="76" t="s">
        <v>31</v>
      </c>
      <c r="D95" s="76" t="s">
        <v>251</v>
      </c>
      <c r="E95" s="78" t="s">
        <v>25</v>
      </c>
      <c r="F95" s="77">
        <v>153.26</v>
      </c>
      <c r="G95" s="79">
        <v>28.41</v>
      </c>
      <c r="H95" s="79">
        <v>35.090000000000003</v>
      </c>
      <c r="I95" s="79">
        <v>5377.89</v>
      </c>
      <c r="J95" s="80">
        <v>1.6081424988127074E-2</v>
      </c>
    </row>
    <row r="96" spans="1:10" ht="24" customHeight="1">
      <c r="A96" s="76" t="s">
        <v>252</v>
      </c>
      <c r="B96" s="77" t="s">
        <v>86</v>
      </c>
      <c r="C96" s="76" t="s">
        <v>31</v>
      </c>
      <c r="D96" s="76" t="s">
        <v>87</v>
      </c>
      <c r="E96" s="78" t="s">
        <v>25</v>
      </c>
      <c r="F96" s="77">
        <v>107.61</v>
      </c>
      <c r="G96" s="79">
        <v>26.76</v>
      </c>
      <c r="H96" s="79">
        <v>33.049999999999997</v>
      </c>
      <c r="I96" s="79">
        <v>3556.51</v>
      </c>
      <c r="J96" s="80">
        <v>1.0634979291975814E-2</v>
      </c>
    </row>
    <row r="97" spans="1:10" ht="36" customHeight="1">
      <c r="A97" s="76" t="s">
        <v>253</v>
      </c>
      <c r="B97" s="77" t="s">
        <v>254</v>
      </c>
      <c r="C97" s="76" t="s">
        <v>31</v>
      </c>
      <c r="D97" s="76" t="s">
        <v>255</v>
      </c>
      <c r="E97" s="78" t="s">
        <v>25</v>
      </c>
      <c r="F97" s="77">
        <v>74.489999999999995</v>
      </c>
      <c r="G97" s="79">
        <v>121.81</v>
      </c>
      <c r="H97" s="79">
        <v>150.47999999999999</v>
      </c>
      <c r="I97" s="79">
        <v>11209.25</v>
      </c>
      <c r="J97" s="80">
        <v>3.3518854615502247E-2</v>
      </c>
    </row>
    <row r="98" spans="1:10" ht="36" customHeight="1">
      <c r="A98" s="76" t="s">
        <v>256</v>
      </c>
      <c r="B98" s="77" t="s">
        <v>257</v>
      </c>
      <c r="C98" s="76" t="s">
        <v>31</v>
      </c>
      <c r="D98" s="76" t="s">
        <v>258</v>
      </c>
      <c r="E98" s="78" t="s">
        <v>25</v>
      </c>
      <c r="F98" s="77">
        <v>78.77</v>
      </c>
      <c r="G98" s="79">
        <v>34.520000000000003</v>
      </c>
      <c r="H98" s="79">
        <v>42.64</v>
      </c>
      <c r="I98" s="79">
        <v>3358.75</v>
      </c>
      <c r="J98" s="80">
        <v>1.0043620486635428E-2</v>
      </c>
    </row>
    <row r="99" spans="1:10" ht="24" customHeight="1">
      <c r="A99" s="76" t="s">
        <v>259</v>
      </c>
      <c r="B99" s="77" t="s">
        <v>260</v>
      </c>
      <c r="C99" s="76" t="s">
        <v>31</v>
      </c>
      <c r="D99" s="76" t="s">
        <v>261</v>
      </c>
      <c r="E99" s="78" t="s">
        <v>37</v>
      </c>
      <c r="F99" s="77">
        <v>3.3</v>
      </c>
      <c r="G99" s="79">
        <v>93</v>
      </c>
      <c r="H99" s="79">
        <v>114.89</v>
      </c>
      <c r="I99" s="79">
        <v>379.13</v>
      </c>
      <c r="J99" s="80">
        <v>1.1337068359056465E-3</v>
      </c>
    </row>
    <row r="100" spans="1:10" ht="24" customHeight="1">
      <c r="A100" s="76" t="s">
        <v>262</v>
      </c>
      <c r="B100" s="77" t="s">
        <v>263</v>
      </c>
      <c r="C100" s="76" t="s">
        <v>31</v>
      </c>
      <c r="D100" s="76" t="s">
        <v>264</v>
      </c>
      <c r="E100" s="78" t="s">
        <v>37</v>
      </c>
      <c r="F100" s="77">
        <v>27.95</v>
      </c>
      <c r="G100" s="79">
        <v>13.68</v>
      </c>
      <c r="H100" s="79">
        <v>16.899999999999999</v>
      </c>
      <c r="I100" s="79">
        <v>472.35</v>
      </c>
      <c r="J100" s="80">
        <v>1.4124612242239656E-3</v>
      </c>
    </row>
    <row r="101" spans="1:10" ht="24" customHeight="1">
      <c r="A101" s="72" t="s">
        <v>265</v>
      </c>
      <c r="B101" s="72"/>
      <c r="C101" s="72"/>
      <c r="D101" s="72" t="s">
        <v>266</v>
      </c>
      <c r="E101" s="72"/>
      <c r="F101" s="73"/>
      <c r="G101" s="72"/>
      <c r="H101" s="72"/>
      <c r="I101" s="74">
        <v>27094.54</v>
      </c>
      <c r="J101" s="75">
        <v>8.1020402536646996E-2</v>
      </c>
    </row>
    <row r="102" spans="1:10" ht="24" customHeight="1">
      <c r="A102" s="72" t="s">
        <v>267</v>
      </c>
      <c r="B102" s="72"/>
      <c r="C102" s="72"/>
      <c r="D102" s="72" t="s">
        <v>268</v>
      </c>
      <c r="E102" s="72"/>
      <c r="F102" s="73"/>
      <c r="G102" s="72"/>
      <c r="H102" s="72"/>
      <c r="I102" s="74">
        <v>4177.2700000000004</v>
      </c>
      <c r="J102" s="75">
        <v>1.2491228745874976E-2</v>
      </c>
    </row>
    <row r="103" spans="1:10" ht="24" customHeight="1">
      <c r="A103" s="76" t="s">
        <v>269</v>
      </c>
      <c r="B103" s="77" t="s">
        <v>270</v>
      </c>
      <c r="C103" s="76" t="s">
        <v>31</v>
      </c>
      <c r="D103" s="76" t="s">
        <v>271</v>
      </c>
      <c r="E103" s="78" t="s">
        <v>37</v>
      </c>
      <c r="F103" s="77">
        <v>16</v>
      </c>
      <c r="G103" s="79">
        <v>13.25</v>
      </c>
      <c r="H103" s="79">
        <v>16.36</v>
      </c>
      <c r="I103" s="79">
        <v>261.76</v>
      </c>
      <c r="J103" s="80">
        <v>7.827370594958511E-4</v>
      </c>
    </row>
    <row r="104" spans="1:10" ht="36" customHeight="1">
      <c r="A104" s="76" t="s">
        <v>272</v>
      </c>
      <c r="B104" s="77" t="s">
        <v>273</v>
      </c>
      <c r="C104" s="76" t="s">
        <v>31</v>
      </c>
      <c r="D104" s="76" t="s">
        <v>274</v>
      </c>
      <c r="E104" s="78" t="s">
        <v>37</v>
      </c>
      <c r="F104" s="77">
        <v>1.5</v>
      </c>
      <c r="G104" s="79">
        <v>14.27</v>
      </c>
      <c r="H104" s="79">
        <v>17.62</v>
      </c>
      <c r="I104" s="79">
        <v>26.43</v>
      </c>
      <c r="J104" s="80">
        <v>7.9033238395764609E-5</v>
      </c>
    </row>
    <row r="105" spans="1:10" ht="36" customHeight="1">
      <c r="A105" s="76" t="s">
        <v>275</v>
      </c>
      <c r="B105" s="77" t="s">
        <v>276</v>
      </c>
      <c r="C105" s="76" t="s">
        <v>31</v>
      </c>
      <c r="D105" s="76" t="s">
        <v>277</v>
      </c>
      <c r="E105" s="78" t="s">
        <v>37</v>
      </c>
      <c r="F105" s="77">
        <v>16</v>
      </c>
      <c r="G105" s="79">
        <v>13.26</v>
      </c>
      <c r="H105" s="79">
        <v>16.38</v>
      </c>
      <c r="I105" s="79">
        <v>262.08</v>
      </c>
      <c r="J105" s="80">
        <v>7.8369395076662842E-4</v>
      </c>
    </row>
    <row r="106" spans="1:10" ht="36" customHeight="1">
      <c r="A106" s="76" t="s">
        <v>278</v>
      </c>
      <c r="B106" s="77" t="s">
        <v>279</v>
      </c>
      <c r="C106" s="76" t="s">
        <v>31</v>
      </c>
      <c r="D106" s="76" t="s">
        <v>280</v>
      </c>
      <c r="E106" s="78" t="s">
        <v>37</v>
      </c>
      <c r="F106" s="77">
        <v>1.5</v>
      </c>
      <c r="G106" s="79">
        <v>20.97</v>
      </c>
      <c r="H106" s="79">
        <v>25.9</v>
      </c>
      <c r="I106" s="79">
        <v>38.85</v>
      </c>
      <c r="J106" s="80">
        <v>1.161725808428095E-4</v>
      </c>
    </row>
    <row r="107" spans="1:10" ht="48" customHeight="1">
      <c r="A107" s="76" t="s">
        <v>281</v>
      </c>
      <c r="B107" s="77" t="s">
        <v>282</v>
      </c>
      <c r="C107" s="76" t="s">
        <v>31</v>
      </c>
      <c r="D107" s="76" t="s">
        <v>283</v>
      </c>
      <c r="E107" s="78" t="s">
        <v>37</v>
      </c>
      <c r="F107" s="77">
        <v>12</v>
      </c>
      <c r="G107" s="79">
        <v>10.97</v>
      </c>
      <c r="H107" s="79">
        <v>13.55</v>
      </c>
      <c r="I107" s="79">
        <v>162.6</v>
      </c>
      <c r="J107" s="80">
        <v>4.862203769637278E-4</v>
      </c>
    </row>
    <row r="108" spans="1:10" ht="24" customHeight="1">
      <c r="A108" s="76" t="s">
        <v>284</v>
      </c>
      <c r="B108" s="77" t="s">
        <v>285</v>
      </c>
      <c r="C108" s="76" t="s">
        <v>31</v>
      </c>
      <c r="D108" s="76" t="s">
        <v>286</v>
      </c>
      <c r="E108" s="78" t="s">
        <v>37</v>
      </c>
      <c r="F108" s="77">
        <v>18</v>
      </c>
      <c r="G108" s="79">
        <v>11.9</v>
      </c>
      <c r="H108" s="79">
        <v>14.7</v>
      </c>
      <c r="I108" s="79">
        <v>264.60000000000002</v>
      </c>
      <c r="J108" s="80">
        <v>7.9122946952399982E-4</v>
      </c>
    </row>
    <row r="109" spans="1:10" ht="36" customHeight="1">
      <c r="A109" s="76" t="s">
        <v>287</v>
      </c>
      <c r="B109" s="77" t="s">
        <v>288</v>
      </c>
      <c r="C109" s="76" t="s">
        <v>31</v>
      </c>
      <c r="D109" s="76" t="s">
        <v>289</v>
      </c>
      <c r="E109" s="78" t="s">
        <v>37</v>
      </c>
      <c r="F109" s="77">
        <v>6</v>
      </c>
      <c r="G109" s="79">
        <v>22.27</v>
      </c>
      <c r="H109" s="79">
        <v>27.51</v>
      </c>
      <c r="I109" s="79">
        <v>165.06</v>
      </c>
      <c r="J109" s="80">
        <v>4.9357647860782841E-4</v>
      </c>
    </row>
    <row r="110" spans="1:10" ht="36" customHeight="1">
      <c r="A110" s="76" t="s">
        <v>290</v>
      </c>
      <c r="B110" s="77" t="s">
        <v>291</v>
      </c>
      <c r="C110" s="76" t="s">
        <v>31</v>
      </c>
      <c r="D110" s="76" t="s">
        <v>292</v>
      </c>
      <c r="E110" s="78" t="s">
        <v>37</v>
      </c>
      <c r="F110" s="77">
        <v>12</v>
      </c>
      <c r="G110" s="79">
        <v>31.71</v>
      </c>
      <c r="H110" s="79">
        <v>39.17</v>
      </c>
      <c r="I110" s="79">
        <v>470.04</v>
      </c>
      <c r="J110" s="80">
        <v>1.4055536653630419E-3</v>
      </c>
    </row>
    <row r="111" spans="1:10" ht="60" customHeight="1">
      <c r="A111" s="76" t="s">
        <v>293</v>
      </c>
      <c r="B111" s="77" t="s">
        <v>294</v>
      </c>
      <c r="C111" s="76" t="s">
        <v>31</v>
      </c>
      <c r="D111" s="76" t="s">
        <v>295</v>
      </c>
      <c r="E111" s="78" t="s">
        <v>223</v>
      </c>
      <c r="F111" s="77">
        <v>1</v>
      </c>
      <c r="G111" s="79">
        <v>34.590000000000003</v>
      </c>
      <c r="H111" s="79">
        <v>42.73</v>
      </c>
      <c r="I111" s="79">
        <v>42.73</v>
      </c>
      <c r="J111" s="80">
        <v>1.2777488750098456E-4</v>
      </c>
    </row>
    <row r="112" spans="1:10" ht="48" customHeight="1">
      <c r="A112" s="76" t="s">
        <v>296</v>
      </c>
      <c r="B112" s="77" t="s">
        <v>297</v>
      </c>
      <c r="C112" s="76" t="s">
        <v>31</v>
      </c>
      <c r="D112" s="76" t="s">
        <v>298</v>
      </c>
      <c r="E112" s="78" t="s">
        <v>223</v>
      </c>
      <c r="F112" s="77">
        <v>1</v>
      </c>
      <c r="G112" s="79">
        <v>11.5</v>
      </c>
      <c r="H112" s="79">
        <v>14.2</v>
      </c>
      <c r="I112" s="79">
        <v>14.2</v>
      </c>
      <c r="J112" s="80">
        <v>4.2462050140743751E-5</v>
      </c>
    </row>
    <row r="113" spans="1:10" ht="48" customHeight="1">
      <c r="A113" s="76" t="s">
        <v>299</v>
      </c>
      <c r="B113" s="77" t="s">
        <v>300</v>
      </c>
      <c r="C113" s="76" t="s">
        <v>31</v>
      </c>
      <c r="D113" s="76" t="s">
        <v>301</v>
      </c>
      <c r="E113" s="78" t="s">
        <v>223</v>
      </c>
      <c r="F113" s="77">
        <v>2</v>
      </c>
      <c r="G113" s="79">
        <v>8.67</v>
      </c>
      <c r="H113" s="79">
        <v>10.71</v>
      </c>
      <c r="I113" s="79">
        <v>21.42</v>
      </c>
      <c r="J113" s="80">
        <v>6.4051909437657127E-5</v>
      </c>
    </row>
    <row r="114" spans="1:10" ht="36" customHeight="1">
      <c r="A114" s="76" t="s">
        <v>302</v>
      </c>
      <c r="B114" s="77" t="s">
        <v>303</v>
      </c>
      <c r="C114" s="76" t="s">
        <v>31</v>
      </c>
      <c r="D114" s="76" t="s">
        <v>304</v>
      </c>
      <c r="E114" s="78" t="s">
        <v>223</v>
      </c>
      <c r="F114" s="77">
        <v>2</v>
      </c>
      <c r="G114" s="79">
        <v>7.76</v>
      </c>
      <c r="H114" s="79">
        <v>9.58</v>
      </c>
      <c r="I114" s="79">
        <v>19.16</v>
      </c>
      <c r="J114" s="80">
        <v>5.7293864837792277E-5</v>
      </c>
    </row>
    <row r="115" spans="1:10" ht="36" customHeight="1">
      <c r="A115" s="76" t="s">
        <v>305</v>
      </c>
      <c r="B115" s="77" t="s">
        <v>306</v>
      </c>
      <c r="C115" s="76" t="s">
        <v>31</v>
      </c>
      <c r="D115" s="76" t="s">
        <v>307</v>
      </c>
      <c r="E115" s="78" t="s">
        <v>223</v>
      </c>
      <c r="F115" s="77">
        <v>1</v>
      </c>
      <c r="G115" s="79">
        <v>6.89</v>
      </c>
      <c r="H115" s="79">
        <v>8.51</v>
      </c>
      <c r="I115" s="79">
        <v>8.51</v>
      </c>
      <c r="J115" s="80">
        <v>2.5447327232234462E-5</v>
      </c>
    </row>
    <row r="116" spans="1:10" ht="48" customHeight="1">
      <c r="A116" s="76" t="s">
        <v>308</v>
      </c>
      <c r="B116" s="77" t="s">
        <v>309</v>
      </c>
      <c r="C116" s="76" t="s">
        <v>31</v>
      </c>
      <c r="D116" s="76" t="s">
        <v>310</v>
      </c>
      <c r="E116" s="78" t="s">
        <v>223</v>
      </c>
      <c r="F116" s="77">
        <v>3</v>
      </c>
      <c r="G116" s="79">
        <v>37.119999999999997</v>
      </c>
      <c r="H116" s="79">
        <v>45.85</v>
      </c>
      <c r="I116" s="79">
        <v>137.55000000000001</v>
      </c>
      <c r="J116" s="80">
        <v>4.1131373217319036E-4</v>
      </c>
    </row>
    <row r="117" spans="1:10" ht="24" customHeight="1">
      <c r="A117" s="76" t="s">
        <v>311</v>
      </c>
      <c r="B117" s="77" t="s">
        <v>312</v>
      </c>
      <c r="C117" s="76" t="s">
        <v>31</v>
      </c>
      <c r="D117" s="76" t="s">
        <v>313</v>
      </c>
      <c r="E117" s="78" t="s">
        <v>223</v>
      </c>
      <c r="F117" s="77">
        <v>3</v>
      </c>
      <c r="G117" s="79">
        <v>12.12</v>
      </c>
      <c r="H117" s="79">
        <v>14.97</v>
      </c>
      <c r="I117" s="79">
        <v>44.91</v>
      </c>
      <c r="J117" s="80">
        <v>1.3429370928315506E-4</v>
      </c>
    </row>
    <row r="118" spans="1:10" ht="24" customHeight="1">
      <c r="A118" s="76" t="s">
        <v>314</v>
      </c>
      <c r="B118" s="77" t="s">
        <v>315</v>
      </c>
      <c r="C118" s="76" t="s">
        <v>31</v>
      </c>
      <c r="D118" s="76" t="s">
        <v>316</v>
      </c>
      <c r="E118" s="78" t="s">
        <v>223</v>
      </c>
      <c r="F118" s="77">
        <v>3</v>
      </c>
      <c r="G118" s="79">
        <v>15.06</v>
      </c>
      <c r="H118" s="79">
        <v>18.600000000000001</v>
      </c>
      <c r="I118" s="79">
        <v>55.8</v>
      </c>
      <c r="J118" s="80">
        <v>1.6685791534179587E-4</v>
      </c>
    </row>
    <row r="119" spans="1:10" ht="36" customHeight="1">
      <c r="A119" s="76" t="s">
        <v>317</v>
      </c>
      <c r="B119" s="77" t="s">
        <v>318</v>
      </c>
      <c r="C119" s="76" t="s">
        <v>31</v>
      </c>
      <c r="D119" s="76" t="s">
        <v>319</v>
      </c>
      <c r="E119" s="78" t="s">
        <v>223</v>
      </c>
      <c r="F119" s="77">
        <v>6</v>
      </c>
      <c r="G119" s="79">
        <v>7.67</v>
      </c>
      <c r="H119" s="79">
        <v>9.4700000000000006</v>
      </c>
      <c r="I119" s="79">
        <v>56.82</v>
      </c>
      <c r="J119" s="80">
        <v>1.699080062673986E-4</v>
      </c>
    </row>
    <row r="120" spans="1:10" ht="36" customHeight="1">
      <c r="A120" s="76" t="s">
        <v>320</v>
      </c>
      <c r="B120" s="77" t="s">
        <v>321</v>
      </c>
      <c r="C120" s="76" t="s">
        <v>31</v>
      </c>
      <c r="D120" s="76" t="s">
        <v>322</v>
      </c>
      <c r="E120" s="78" t="s">
        <v>223</v>
      </c>
      <c r="F120" s="77">
        <v>2</v>
      </c>
      <c r="G120" s="79">
        <v>13.63</v>
      </c>
      <c r="H120" s="79">
        <v>16.829999999999998</v>
      </c>
      <c r="I120" s="79">
        <v>33.659999999999997</v>
      </c>
      <c r="J120" s="80">
        <v>1.0065300054488978E-4</v>
      </c>
    </row>
    <row r="121" spans="1:10" ht="36" customHeight="1">
      <c r="A121" s="76" t="s">
        <v>323</v>
      </c>
      <c r="B121" s="77" t="s">
        <v>324</v>
      </c>
      <c r="C121" s="76" t="s">
        <v>31</v>
      </c>
      <c r="D121" s="76" t="s">
        <v>325</v>
      </c>
      <c r="E121" s="78" t="s">
        <v>223</v>
      </c>
      <c r="F121" s="77">
        <v>1</v>
      </c>
      <c r="G121" s="79">
        <v>9.7799999999999994</v>
      </c>
      <c r="H121" s="79">
        <v>12.08</v>
      </c>
      <c r="I121" s="79">
        <v>12.08</v>
      </c>
      <c r="J121" s="80">
        <v>3.6122645471843981E-5</v>
      </c>
    </row>
    <row r="122" spans="1:10" ht="48" customHeight="1">
      <c r="A122" s="76" t="s">
        <v>326</v>
      </c>
      <c r="B122" s="77" t="s">
        <v>327</v>
      </c>
      <c r="C122" s="76" t="s">
        <v>31</v>
      </c>
      <c r="D122" s="76" t="s">
        <v>328</v>
      </c>
      <c r="E122" s="78" t="s">
        <v>223</v>
      </c>
      <c r="F122" s="77">
        <v>4</v>
      </c>
      <c r="G122" s="79">
        <v>6.98</v>
      </c>
      <c r="H122" s="79">
        <v>8.6199999999999992</v>
      </c>
      <c r="I122" s="79">
        <v>34.479999999999997</v>
      </c>
      <c r="J122" s="80">
        <v>1.0310503442625667E-4</v>
      </c>
    </row>
    <row r="123" spans="1:10" ht="48" customHeight="1">
      <c r="A123" s="76" t="s">
        <v>329</v>
      </c>
      <c r="B123" s="77" t="s">
        <v>330</v>
      </c>
      <c r="C123" s="76" t="s">
        <v>31</v>
      </c>
      <c r="D123" s="76" t="s">
        <v>331</v>
      </c>
      <c r="E123" s="78" t="s">
        <v>223</v>
      </c>
      <c r="F123" s="77">
        <v>2</v>
      </c>
      <c r="G123" s="79">
        <v>9.4499999999999993</v>
      </c>
      <c r="H123" s="79">
        <v>11.67</v>
      </c>
      <c r="I123" s="79">
        <v>23.34</v>
      </c>
      <c r="J123" s="80">
        <v>6.979325706232107E-5</v>
      </c>
    </row>
    <row r="124" spans="1:10" ht="36" customHeight="1">
      <c r="A124" s="76" t="s">
        <v>332</v>
      </c>
      <c r="B124" s="77" t="s">
        <v>333</v>
      </c>
      <c r="C124" s="76" t="s">
        <v>31</v>
      </c>
      <c r="D124" s="76" t="s">
        <v>334</v>
      </c>
      <c r="E124" s="78" t="s">
        <v>223</v>
      </c>
      <c r="F124" s="77">
        <v>3</v>
      </c>
      <c r="G124" s="79">
        <v>21.23</v>
      </c>
      <c r="H124" s="79">
        <v>26.22</v>
      </c>
      <c r="I124" s="79">
        <v>78.66</v>
      </c>
      <c r="J124" s="80">
        <v>2.3521583549795098E-4</v>
      </c>
    </row>
    <row r="125" spans="1:10" ht="36" customHeight="1">
      <c r="A125" s="76" t="s">
        <v>335</v>
      </c>
      <c r="B125" s="77" t="s">
        <v>336</v>
      </c>
      <c r="C125" s="76" t="s">
        <v>31</v>
      </c>
      <c r="D125" s="76" t="s">
        <v>337</v>
      </c>
      <c r="E125" s="78" t="s">
        <v>223</v>
      </c>
      <c r="F125" s="77">
        <v>6</v>
      </c>
      <c r="G125" s="79">
        <v>15.8</v>
      </c>
      <c r="H125" s="79">
        <v>19.510000000000002</v>
      </c>
      <c r="I125" s="79">
        <v>117.06</v>
      </c>
      <c r="J125" s="80">
        <v>3.5004278799122984E-4</v>
      </c>
    </row>
    <row r="126" spans="1:10" ht="36" customHeight="1">
      <c r="A126" s="76" t="s">
        <v>338</v>
      </c>
      <c r="B126" s="77" t="s">
        <v>339</v>
      </c>
      <c r="C126" s="76" t="s">
        <v>31</v>
      </c>
      <c r="D126" s="76" t="s">
        <v>340</v>
      </c>
      <c r="E126" s="78" t="s">
        <v>223</v>
      </c>
      <c r="F126" s="77">
        <v>1</v>
      </c>
      <c r="G126" s="79">
        <v>12.68</v>
      </c>
      <c r="H126" s="79">
        <v>15.66</v>
      </c>
      <c r="I126" s="79">
        <v>15.66</v>
      </c>
      <c r="J126" s="80">
        <v>4.6827866563665298E-5</v>
      </c>
    </row>
    <row r="127" spans="1:10" ht="36" customHeight="1">
      <c r="A127" s="76" t="s">
        <v>341</v>
      </c>
      <c r="B127" s="77" t="s">
        <v>342</v>
      </c>
      <c r="C127" s="76" t="s">
        <v>31</v>
      </c>
      <c r="D127" s="76" t="s">
        <v>343</v>
      </c>
      <c r="E127" s="78" t="s">
        <v>223</v>
      </c>
      <c r="F127" s="77">
        <v>2</v>
      </c>
      <c r="G127" s="79">
        <v>12.02</v>
      </c>
      <c r="H127" s="79">
        <v>14.84</v>
      </c>
      <c r="I127" s="79">
        <v>29.68</v>
      </c>
      <c r="J127" s="80">
        <v>8.8751665364596811E-5</v>
      </c>
    </row>
    <row r="128" spans="1:10" ht="36" customHeight="1">
      <c r="A128" s="76" t="s">
        <v>344</v>
      </c>
      <c r="B128" s="77" t="s">
        <v>345</v>
      </c>
      <c r="C128" s="76" t="s">
        <v>31</v>
      </c>
      <c r="D128" s="76" t="s">
        <v>346</v>
      </c>
      <c r="E128" s="78" t="s">
        <v>223</v>
      </c>
      <c r="F128" s="77">
        <v>1</v>
      </c>
      <c r="G128" s="79">
        <v>18.64</v>
      </c>
      <c r="H128" s="79">
        <v>23.02</v>
      </c>
      <c r="I128" s="79">
        <v>23.02</v>
      </c>
      <c r="J128" s="80">
        <v>6.8836365791543746E-5</v>
      </c>
    </row>
    <row r="129" spans="1:10" ht="24" customHeight="1">
      <c r="A129" s="76" t="s">
        <v>347</v>
      </c>
      <c r="B129" s="77" t="s">
        <v>348</v>
      </c>
      <c r="C129" s="76" t="s">
        <v>31</v>
      </c>
      <c r="D129" s="76" t="s">
        <v>349</v>
      </c>
      <c r="E129" s="78" t="s">
        <v>223</v>
      </c>
      <c r="F129" s="77">
        <v>1</v>
      </c>
      <c r="G129" s="79">
        <v>821.21</v>
      </c>
      <c r="H129" s="79">
        <v>1014.52</v>
      </c>
      <c r="I129" s="79">
        <v>1014.52</v>
      </c>
      <c r="J129" s="80">
        <v>3.0337041625906587E-3</v>
      </c>
    </row>
    <row r="130" spans="1:10" ht="24" customHeight="1">
      <c r="A130" s="76" t="s">
        <v>350</v>
      </c>
      <c r="B130" s="77" t="s">
        <v>351</v>
      </c>
      <c r="C130" s="76" t="s">
        <v>31</v>
      </c>
      <c r="D130" s="76" t="s">
        <v>352</v>
      </c>
      <c r="E130" s="78" t="s">
        <v>223</v>
      </c>
      <c r="F130" s="77">
        <v>1</v>
      </c>
      <c r="G130" s="79">
        <v>39.9</v>
      </c>
      <c r="H130" s="79">
        <v>49.29</v>
      </c>
      <c r="I130" s="79">
        <v>49.29</v>
      </c>
      <c r="J130" s="80">
        <v>1.4739115855191969E-4</v>
      </c>
    </row>
    <row r="131" spans="1:10" ht="24" customHeight="1">
      <c r="A131" s="76" t="s">
        <v>353</v>
      </c>
      <c r="B131" s="77" t="s">
        <v>354</v>
      </c>
      <c r="C131" s="76" t="s">
        <v>31</v>
      </c>
      <c r="D131" s="76" t="s">
        <v>355</v>
      </c>
      <c r="E131" s="78" t="s">
        <v>223</v>
      </c>
      <c r="F131" s="77">
        <v>2</v>
      </c>
      <c r="G131" s="79">
        <v>44.53</v>
      </c>
      <c r="H131" s="79">
        <v>55.01</v>
      </c>
      <c r="I131" s="79">
        <v>110.02</v>
      </c>
      <c r="J131" s="80">
        <v>3.2899118003412871E-4</v>
      </c>
    </row>
    <row r="132" spans="1:10" ht="36" customHeight="1">
      <c r="A132" s="76" t="s">
        <v>356</v>
      </c>
      <c r="B132" s="77" t="s">
        <v>357</v>
      </c>
      <c r="C132" s="76" t="s">
        <v>31</v>
      </c>
      <c r="D132" s="76" t="s">
        <v>358</v>
      </c>
      <c r="E132" s="78" t="s">
        <v>223</v>
      </c>
      <c r="F132" s="77">
        <v>2</v>
      </c>
      <c r="G132" s="79">
        <v>70.37</v>
      </c>
      <c r="H132" s="79">
        <v>86.93</v>
      </c>
      <c r="I132" s="79">
        <v>173.86</v>
      </c>
      <c r="J132" s="80">
        <v>5.1989098855420492E-4</v>
      </c>
    </row>
    <row r="133" spans="1:10" ht="36" customHeight="1">
      <c r="A133" s="76" t="s">
        <v>359</v>
      </c>
      <c r="B133" s="77" t="s">
        <v>360</v>
      </c>
      <c r="C133" s="76" t="s">
        <v>31</v>
      </c>
      <c r="D133" s="76" t="s">
        <v>361</v>
      </c>
      <c r="E133" s="78" t="s">
        <v>223</v>
      </c>
      <c r="F133" s="77">
        <v>1</v>
      </c>
      <c r="G133" s="79">
        <v>85.62</v>
      </c>
      <c r="H133" s="79">
        <v>105.77</v>
      </c>
      <c r="I133" s="79">
        <v>105.77</v>
      </c>
      <c r="J133" s="80">
        <v>3.1628246784411737E-4</v>
      </c>
    </row>
    <row r="134" spans="1:10" ht="24" customHeight="1">
      <c r="A134" s="76" t="s">
        <v>362</v>
      </c>
      <c r="B134" s="77" t="s">
        <v>363</v>
      </c>
      <c r="C134" s="76" t="s">
        <v>31</v>
      </c>
      <c r="D134" s="76" t="s">
        <v>364</v>
      </c>
      <c r="E134" s="78" t="s">
        <v>223</v>
      </c>
      <c r="F134" s="77">
        <v>5</v>
      </c>
      <c r="G134" s="79">
        <v>49.16</v>
      </c>
      <c r="H134" s="79">
        <v>60.73</v>
      </c>
      <c r="I134" s="79">
        <v>303.64999999999998</v>
      </c>
      <c r="J134" s="80">
        <v>9.0800010741104518E-4</v>
      </c>
    </row>
    <row r="135" spans="1:10" ht="24" customHeight="1">
      <c r="A135" s="72" t="s">
        <v>365</v>
      </c>
      <c r="B135" s="72"/>
      <c r="C135" s="72"/>
      <c r="D135" s="72" t="s">
        <v>366</v>
      </c>
      <c r="E135" s="72"/>
      <c r="F135" s="73"/>
      <c r="G135" s="72"/>
      <c r="H135" s="72"/>
      <c r="I135" s="74">
        <v>1910.3</v>
      </c>
      <c r="J135" s="75">
        <v>5.7123418580185071E-3</v>
      </c>
    </row>
    <row r="136" spans="1:10" ht="36" customHeight="1">
      <c r="A136" s="76" t="s">
        <v>367</v>
      </c>
      <c r="B136" s="77" t="s">
        <v>368</v>
      </c>
      <c r="C136" s="76" t="s">
        <v>31</v>
      </c>
      <c r="D136" s="76" t="s">
        <v>369</v>
      </c>
      <c r="E136" s="78" t="s">
        <v>37</v>
      </c>
      <c r="F136" s="77">
        <v>12</v>
      </c>
      <c r="G136" s="79">
        <v>30.74</v>
      </c>
      <c r="H136" s="79">
        <v>37.97</v>
      </c>
      <c r="I136" s="79">
        <v>455.64</v>
      </c>
      <c r="J136" s="80">
        <v>1.3624935581780624E-3</v>
      </c>
    </row>
    <row r="137" spans="1:10" ht="36" customHeight="1">
      <c r="A137" s="76" t="s">
        <v>370</v>
      </c>
      <c r="B137" s="77" t="s">
        <v>371</v>
      </c>
      <c r="C137" s="76" t="s">
        <v>31</v>
      </c>
      <c r="D137" s="76" t="s">
        <v>372</v>
      </c>
      <c r="E137" s="78" t="s">
        <v>37</v>
      </c>
      <c r="F137" s="77">
        <v>6</v>
      </c>
      <c r="G137" s="79">
        <v>22.24</v>
      </c>
      <c r="H137" s="79">
        <v>27.47</v>
      </c>
      <c r="I137" s="79">
        <v>164.82</v>
      </c>
      <c r="J137" s="80">
        <v>4.9285881015474547E-4</v>
      </c>
    </row>
    <row r="138" spans="1:10" ht="36" customHeight="1">
      <c r="A138" s="76" t="s">
        <v>373</v>
      </c>
      <c r="B138" s="77" t="s">
        <v>374</v>
      </c>
      <c r="C138" s="76" t="s">
        <v>31</v>
      </c>
      <c r="D138" s="76" t="s">
        <v>375</v>
      </c>
      <c r="E138" s="78" t="s">
        <v>37</v>
      </c>
      <c r="F138" s="77">
        <v>12</v>
      </c>
      <c r="G138" s="79">
        <v>27.4</v>
      </c>
      <c r="H138" s="79">
        <v>33.840000000000003</v>
      </c>
      <c r="I138" s="79">
        <v>406.08</v>
      </c>
      <c r="J138" s="80">
        <v>1.2142950226164241E-3</v>
      </c>
    </row>
    <row r="139" spans="1:10" ht="36" customHeight="1">
      <c r="A139" s="76" t="s">
        <v>376</v>
      </c>
      <c r="B139" s="77" t="s">
        <v>377</v>
      </c>
      <c r="C139" s="76" t="s">
        <v>31</v>
      </c>
      <c r="D139" s="76" t="s">
        <v>378</v>
      </c>
      <c r="E139" s="78" t="s">
        <v>223</v>
      </c>
      <c r="F139" s="77">
        <v>2</v>
      </c>
      <c r="G139" s="79">
        <v>34.72</v>
      </c>
      <c r="H139" s="79">
        <v>42.89</v>
      </c>
      <c r="I139" s="79">
        <v>85.78</v>
      </c>
      <c r="J139" s="80">
        <v>2.5650666627274643E-4</v>
      </c>
    </row>
    <row r="140" spans="1:10" ht="36" customHeight="1">
      <c r="A140" s="76" t="s">
        <v>379</v>
      </c>
      <c r="B140" s="77" t="s">
        <v>380</v>
      </c>
      <c r="C140" s="76" t="s">
        <v>31</v>
      </c>
      <c r="D140" s="76" t="s">
        <v>381</v>
      </c>
      <c r="E140" s="78" t="s">
        <v>223</v>
      </c>
      <c r="F140" s="77">
        <v>2</v>
      </c>
      <c r="G140" s="79">
        <v>15.71</v>
      </c>
      <c r="H140" s="79">
        <v>19.399999999999999</v>
      </c>
      <c r="I140" s="79">
        <v>38.799999999999997</v>
      </c>
      <c r="J140" s="80">
        <v>1.1602306658175054E-4</v>
      </c>
    </row>
    <row r="141" spans="1:10" ht="48" customHeight="1">
      <c r="A141" s="76" t="s">
        <v>382</v>
      </c>
      <c r="B141" s="77" t="s">
        <v>383</v>
      </c>
      <c r="C141" s="76" t="s">
        <v>31</v>
      </c>
      <c r="D141" s="76" t="s">
        <v>384</v>
      </c>
      <c r="E141" s="78" t="s">
        <v>223</v>
      </c>
      <c r="F141" s="77">
        <v>1</v>
      </c>
      <c r="G141" s="79">
        <v>12.05</v>
      </c>
      <c r="H141" s="79">
        <v>14.88</v>
      </c>
      <c r="I141" s="79">
        <v>14.88</v>
      </c>
      <c r="J141" s="80">
        <v>4.4495444091145571E-5</v>
      </c>
    </row>
    <row r="142" spans="1:10" ht="48" customHeight="1">
      <c r="A142" s="76" t="s">
        <v>385</v>
      </c>
      <c r="B142" s="77" t="s">
        <v>386</v>
      </c>
      <c r="C142" s="76" t="s">
        <v>31</v>
      </c>
      <c r="D142" s="76" t="s">
        <v>387</v>
      </c>
      <c r="E142" s="78" t="s">
        <v>223</v>
      </c>
      <c r="F142" s="77">
        <v>3</v>
      </c>
      <c r="G142" s="79">
        <v>11.34</v>
      </c>
      <c r="H142" s="79">
        <v>14</v>
      </c>
      <c r="I142" s="79">
        <v>42</v>
      </c>
      <c r="J142" s="80">
        <v>1.2559197928952378E-4</v>
      </c>
    </row>
    <row r="143" spans="1:10" ht="48" customHeight="1">
      <c r="A143" s="76" t="s">
        <v>388</v>
      </c>
      <c r="B143" s="77" t="s">
        <v>389</v>
      </c>
      <c r="C143" s="76" t="s">
        <v>31</v>
      </c>
      <c r="D143" s="76" t="s">
        <v>390</v>
      </c>
      <c r="E143" s="78" t="s">
        <v>223</v>
      </c>
      <c r="F143" s="77">
        <v>1</v>
      </c>
      <c r="G143" s="79">
        <v>19.690000000000001</v>
      </c>
      <c r="H143" s="79">
        <v>24.32</v>
      </c>
      <c r="I143" s="79">
        <v>24.32</v>
      </c>
      <c r="J143" s="80">
        <v>7.2723736579076624E-5</v>
      </c>
    </row>
    <row r="144" spans="1:10" ht="48" customHeight="1">
      <c r="A144" s="76" t="s">
        <v>391</v>
      </c>
      <c r="B144" s="77" t="s">
        <v>392</v>
      </c>
      <c r="C144" s="76" t="s">
        <v>31</v>
      </c>
      <c r="D144" s="76" t="s">
        <v>393</v>
      </c>
      <c r="E144" s="78" t="s">
        <v>223</v>
      </c>
      <c r="F144" s="77">
        <v>1</v>
      </c>
      <c r="G144" s="79">
        <v>14.78</v>
      </c>
      <c r="H144" s="79">
        <v>18.25</v>
      </c>
      <c r="I144" s="79">
        <v>18.25</v>
      </c>
      <c r="J144" s="80">
        <v>5.4572705286519263E-5</v>
      </c>
    </row>
    <row r="145" spans="1:10" ht="48" customHeight="1">
      <c r="A145" s="76" t="s">
        <v>394</v>
      </c>
      <c r="B145" s="77" t="s">
        <v>395</v>
      </c>
      <c r="C145" s="76" t="s">
        <v>31</v>
      </c>
      <c r="D145" s="76" t="s">
        <v>396</v>
      </c>
      <c r="E145" s="78" t="s">
        <v>223</v>
      </c>
      <c r="F145" s="77">
        <v>1</v>
      </c>
      <c r="G145" s="79">
        <v>31.24</v>
      </c>
      <c r="H145" s="79">
        <v>38.590000000000003</v>
      </c>
      <c r="I145" s="79">
        <v>38.590000000000003</v>
      </c>
      <c r="J145" s="80">
        <v>1.1539510668530293E-4</v>
      </c>
    </row>
    <row r="146" spans="1:10" ht="48" customHeight="1">
      <c r="A146" s="76" t="s">
        <v>397</v>
      </c>
      <c r="B146" s="77" t="s">
        <v>398</v>
      </c>
      <c r="C146" s="76" t="s">
        <v>31</v>
      </c>
      <c r="D146" s="76" t="s">
        <v>399</v>
      </c>
      <c r="E146" s="78" t="s">
        <v>223</v>
      </c>
      <c r="F146" s="77">
        <v>1</v>
      </c>
      <c r="G146" s="79">
        <v>41.39</v>
      </c>
      <c r="H146" s="79">
        <v>51.13</v>
      </c>
      <c r="I146" s="79">
        <v>51.13</v>
      </c>
      <c r="J146" s="80">
        <v>1.5289328335888931E-4</v>
      </c>
    </row>
    <row r="147" spans="1:10" ht="48" customHeight="1">
      <c r="A147" s="76" t="s">
        <v>400</v>
      </c>
      <c r="B147" s="77" t="s">
        <v>401</v>
      </c>
      <c r="C147" s="76" t="s">
        <v>31</v>
      </c>
      <c r="D147" s="76" t="s">
        <v>402</v>
      </c>
      <c r="E147" s="78" t="s">
        <v>223</v>
      </c>
      <c r="F147" s="77">
        <v>3</v>
      </c>
      <c r="G147" s="79">
        <v>9.4499999999999993</v>
      </c>
      <c r="H147" s="79">
        <v>11.67</v>
      </c>
      <c r="I147" s="79">
        <v>35.01</v>
      </c>
      <c r="J147" s="80">
        <v>1.046898855934816E-4</v>
      </c>
    </row>
    <row r="148" spans="1:10" ht="48" customHeight="1">
      <c r="A148" s="76" t="s">
        <v>403</v>
      </c>
      <c r="B148" s="77" t="s">
        <v>404</v>
      </c>
      <c r="C148" s="76" t="s">
        <v>31</v>
      </c>
      <c r="D148" s="76" t="s">
        <v>405</v>
      </c>
      <c r="E148" s="78" t="s">
        <v>223</v>
      </c>
      <c r="F148" s="77">
        <v>1</v>
      </c>
      <c r="G148" s="79">
        <v>12.63</v>
      </c>
      <c r="H148" s="79">
        <v>15.6</v>
      </c>
      <c r="I148" s="79">
        <v>15.6</v>
      </c>
      <c r="J148" s="80">
        <v>4.664844945039455E-5</v>
      </c>
    </row>
    <row r="149" spans="1:10" ht="48" customHeight="1">
      <c r="A149" s="76" t="s">
        <v>406</v>
      </c>
      <c r="B149" s="77" t="s">
        <v>407</v>
      </c>
      <c r="C149" s="76" t="s">
        <v>31</v>
      </c>
      <c r="D149" s="76" t="s">
        <v>408</v>
      </c>
      <c r="E149" s="78" t="s">
        <v>223</v>
      </c>
      <c r="F149" s="77">
        <v>2</v>
      </c>
      <c r="G149" s="79">
        <v>15.59</v>
      </c>
      <c r="H149" s="79">
        <v>19.25</v>
      </c>
      <c r="I149" s="79">
        <v>38.5</v>
      </c>
      <c r="J149" s="80">
        <v>1.151259810153968E-4</v>
      </c>
    </row>
    <row r="150" spans="1:10" ht="48" customHeight="1">
      <c r="A150" s="76" t="s">
        <v>409</v>
      </c>
      <c r="B150" s="77" t="s">
        <v>410</v>
      </c>
      <c r="C150" s="76" t="s">
        <v>31</v>
      </c>
      <c r="D150" s="76" t="s">
        <v>411</v>
      </c>
      <c r="E150" s="78" t="s">
        <v>223</v>
      </c>
      <c r="F150" s="77">
        <v>2</v>
      </c>
      <c r="G150" s="79">
        <v>34.94</v>
      </c>
      <c r="H150" s="79">
        <v>43.16</v>
      </c>
      <c r="I150" s="79">
        <v>86.32</v>
      </c>
      <c r="J150" s="80">
        <v>2.5812142029218315E-4</v>
      </c>
    </row>
    <row r="151" spans="1:10" ht="24" customHeight="1">
      <c r="A151" s="76" t="s">
        <v>412</v>
      </c>
      <c r="B151" s="77" t="s">
        <v>413</v>
      </c>
      <c r="C151" s="76" t="s">
        <v>23</v>
      </c>
      <c r="D151" s="76" t="s">
        <v>414</v>
      </c>
      <c r="E151" s="78" t="s">
        <v>415</v>
      </c>
      <c r="F151" s="77">
        <v>1</v>
      </c>
      <c r="G151" s="79">
        <v>18.95</v>
      </c>
      <c r="H151" s="79">
        <v>23.41</v>
      </c>
      <c r="I151" s="79">
        <v>23.41</v>
      </c>
      <c r="J151" s="80">
        <v>7.0002577027803616E-5</v>
      </c>
    </row>
    <row r="152" spans="1:10" ht="36" customHeight="1">
      <c r="A152" s="76" t="s">
        <v>416</v>
      </c>
      <c r="B152" s="77" t="s">
        <v>417</v>
      </c>
      <c r="C152" s="76" t="s">
        <v>23</v>
      </c>
      <c r="D152" s="76" t="s">
        <v>418</v>
      </c>
      <c r="E152" s="78" t="s">
        <v>146</v>
      </c>
      <c r="F152" s="77">
        <v>1</v>
      </c>
      <c r="G152" s="79">
        <v>300.45</v>
      </c>
      <c r="H152" s="79">
        <v>371.17</v>
      </c>
      <c r="I152" s="79">
        <v>371.17</v>
      </c>
      <c r="J152" s="80">
        <v>1.1099041655450606E-3</v>
      </c>
    </row>
    <row r="153" spans="1:10" ht="24" customHeight="1">
      <c r="A153" s="72" t="s">
        <v>419</v>
      </c>
      <c r="B153" s="72"/>
      <c r="C153" s="72"/>
      <c r="D153" s="72" t="s">
        <v>420</v>
      </c>
      <c r="E153" s="72"/>
      <c r="F153" s="73"/>
      <c r="G153" s="72"/>
      <c r="H153" s="72"/>
      <c r="I153" s="74">
        <v>15195.43</v>
      </c>
      <c r="J153" s="75">
        <v>4.5438669758462107E-2</v>
      </c>
    </row>
    <row r="154" spans="1:10" ht="36" customHeight="1">
      <c r="A154" s="76" t="s">
        <v>421</v>
      </c>
      <c r="B154" s="77" t="s">
        <v>422</v>
      </c>
      <c r="C154" s="76" t="s">
        <v>31</v>
      </c>
      <c r="D154" s="76" t="s">
        <v>423</v>
      </c>
      <c r="E154" s="78" t="s">
        <v>37</v>
      </c>
      <c r="F154" s="77">
        <v>6</v>
      </c>
      <c r="G154" s="79">
        <v>13.72</v>
      </c>
      <c r="H154" s="79">
        <v>16.940000000000001</v>
      </c>
      <c r="I154" s="79">
        <v>101.64</v>
      </c>
      <c r="J154" s="80">
        <v>3.0393258988064756E-4</v>
      </c>
    </row>
    <row r="155" spans="1:10" ht="48" customHeight="1">
      <c r="A155" s="76" t="s">
        <v>424</v>
      </c>
      <c r="B155" s="77" t="s">
        <v>425</v>
      </c>
      <c r="C155" s="76" t="s">
        <v>31</v>
      </c>
      <c r="D155" s="76" t="s">
        <v>426</v>
      </c>
      <c r="E155" s="78" t="s">
        <v>223</v>
      </c>
      <c r="F155" s="77">
        <v>1</v>
      </c>
      <c r="G155" s="79">
        <v>7.87</v>
      </c>
      <c r="H155" s="79">
        <v>9.7200000000000006</v>
      </c>
      <c r="I155" s="79">
        <v>9.7200000000000006</v>
      </c>
      <c r="J155" s="80">
        <v>2.9065572349861218E-5</v>
      </c>
    </row>
    <row r="156" spans="1:10" ht="48" customHeight="1">
      <c r="A156" s="76" t="s">
        <v>427</v>
      </c>
      <c r="B156" s="77" t="s">
        <v>428</v>
      </c>
      <c r="C156" s="76" t="s">
        <v>31</v>
      </c>
      <c r="D156" s="76" t="s">
        <v>429</v>
      </c>
      <c r="E156" s="78" t="s">
        <v>223</v>
      </c>
      <c r="F156" s="77">
        <v>2</v>
      </c>
      <c r="G156" s="79">
        <v>7.16</v>
      </c>
      <c r="H156" s="79">
        <v>8.84</v>
      </c>
      <c r="I156" s="79">
        <v>17.68</v>
      </c>
      <c r="J156" s="80">
        <v>5.2868242710447155E-5</v>
      </c>
    </row>
    <row r="157" spans="1:10" ht="48" customHeight="1">
      <c r="A157" s="76" t="s">
        <v>430</v>
      </c>
      <c r="B157" s="77" t="s">
        <v>431</v>
      </c>
      <c r="C157" s="76" t="s">
        <v>31</v>
      </c>
      <c r="D157" s="76" t="s">
        <v>432</v>
      </c>
      <c r="E157" s="78" t="s">
        <v>223</v>
      </c>
      <c r="F157" s="77">
        <v>3</v>
      </c>
      <c r="G157" s="79">
        <v>7.13</v>
      </c>
      <c r="H157" s="79">
        <v>8.8000000000000007</v>
      </c>
      <c r="I157" s="79">
        <v>26.4</v>
      </c>
      <c r="J157" s="80">
        <v>7.8943529839129229E-5</v>
      </c>
    </row>
    <row r="158" spans="1:10" ht="36" customHeight="1">
      <c r="A158" s="76" t="s">
        <v>433</v>
      </c>
      <c r="B158" s="77" t="s">
        <v>434</v>
      </c>
      <c r="C158" s="76" t="s">
        <v>31</v>
      </c>
      <c r="D158" s="76" t="s">
        <v>435</v>
      </c>
      <c r="E158" s="78" t="s">
        <v>223</v>
      </c>
      <c r="F158" s="77">
        <v>3</v>
      </c>
      <c r="G158" s="79">
        <v>15.76</v>
      </c>
      <c r="H158" s="79">
        <v>19.46</v>
      </c>
      <c r="I158" s="79">
        <v>58.38</v>
      </c>
      <c r="J158" s="80">
        <v>1.7457285121243805E-4</v>
      </c>
    </row>
    <row r="159" spans="1:10" ht="24" customHeight="1">
      <c r="A159" s="76" t="s">
        <v>436</v>
      </c>
      <c r="B159" s="77" t="s">
        <v>437</v>
      </c>
      <c r="C159" s="76" t="s">
        <v>126</v>
      </c>
      <c r="D159" s="76" t="s">
        <v>438</v>
      </c>
      <c r="E159" s="78" t="s">
        <v>223</v>
      </c>
      <c r="F159" s="77">
        <v>1</v>
      </c>
      <c r="G159" s="79">
        <v>5693.19</v>
      </c>
      <c r="H159" s="79">
        <v>7033.36</v>
      </c>
      <c r="I159" s="79">
        <v>7033.36</v>
      </c>
      <c r="J159" s="80">
        <v>2.1031752463232498E-2</v>
      </c>
    </row>
    <row r="160" spans="1:10" ht="24" customHeight="1">
      <c r="A160" s="76" t="s">
        <v>439</v>
      </c>
      <c r="B160" s="77" t="s">
        <v>440</v>
      </c>
      <c r="C160" s="76" t="s">
        <v>126</v>
      </c>
      <c r="D160" s="76" t="s">
        <v>441</v>
      </c>
      <c r="E160" s="78" t="s">
        <v>223</v>
      </c>
      <c r="F160" s="77">
        <v>1</v>
      </c>
      <c r="G160" s="79">
        <v>6433.75</v>
      </c>
      <c r="H160" s="79">
        <v>7948.25</v>
      </c>
      <c r="I160" s="79">
        <v>7948.25</v>
      </c>
      <c r="J160" s="80">
        <v>2.3767534509237079E-2</v>
      </c>
    </row>
    <row r="161" spans="1:10" ht="24" customHeight="1">
      <c r="A161" s="72" t="s">
        <v>442</v>
      </c>
      <c r="B161" s="72"/>
      <c r="C161" s="72"/>
      <c r="D161" s="72" t="s">
        <v>443</v>
      </c>
      <c r="E161" s="72"/>
      <c r="F161" s="73"/>
      <c r="G161" s="72"/>
      <c r="H161" s="72"/>
      <c r="I161" s="74">
        <v>1433.07</v>
      </c>
      <c r="J161" s="75">
        <v>4.2852880419151865E-3</v>
      </c>
    </row>
    <row r="162" spans="1:10" ht="36" customHeight="1">
      <c r="A162" s="76" t="s">
        <v>444</v>
      </c>
      <c r="B162" s="77" t="s">
        <v>445</v>
      </c>
      <c r="C162" s="76" t="s">
        <v>31</v>
      </c>
      <c r="D162" s="76" t="s">
        <v>446</v>
      </c>
      <c r="E162" s="78" t="s">
        <v>37</v>
      </c>
      <c r="F162" s="77">
        <v>6</v>
      </c>
      <c r="G162" s="79">
        <v>30.92</v>
      </c>
      <c r="H162" s="79">
        <v>38.19</v>
      </c>
      <c r="I162" s="79">
        <v>229.14</v>
      </c>
      <c r="J162" s="80">
        <v>6.8519395558098756E-4</v>
      </c>
    </row>
    <row r="163" spans="1:10" ht="36" customHeight="1">
      <c r="A163" s="76" t="s">
        <v>447</v>
      </c>
      <c r="B163" s="77" t="s">
        <v>448</v>
      </c>
      <c r="C163" s="76" t="s">
        <v>31</v>
      </c>
      <c r="D163" s="76" t="s">
        <v>449</v>
      </c>
      <c r="E163" s="78" t="s">
        <v>37</v>
      </c>
      <c r="F163" s="77">
        <v>6</v>
      </c>
      <c r="G163" s="79">
        <v>45.55</v>
      </c>
      <c r="H163" s="79">
        <v>56.27</v>
      </c>
      <c r="I163" s="79">
        <v>337.62</v>
      </c>
      <c r="J163" s="80">
        <v>1.0095800963745006E-3</v>
      </c>
    </row>
    <row r="164" spans="1:10" ht="36" customHeight="1">
      <c r="A164" s="76" t="s">
        <v>450</v>
      </c>
      <c r="B164" s="77" t="s">
        <v>451</v>
      </c>
      <c r="C164" s="76" t="s">
        <v>23</v>
      </c>
      <c r="D164" s="76" t="s">
        <v>452</v>
      </c>
      <c r="E164" s="78" t="s">
        <v>415</v>
      </c>
      <c r="F164" s="77">
        <v>1</v>
      </c>
      <c r="G164" s="79">
        <v>68.37</v>
      </c>
      <c r="H164" s="79">
        <v>84.46</v>
      </c>
      <c r="I164" s="79">
        <v>84.46</v>
      </c>
      <c r="J164" s="80">
        <v>2.5255948978078995E-4</v>
      </c>
    </row>
    <row r="165" spans="1:10" ht="36" customHeight="1">
      <c r="A165" s="76" t="s">
        <v>453</v>
      </c>
      <c r="B165" s="77" t="s">
        <v>454</v>
      </c>
      <c r="C165" s="76" t="s">
        <v>31</v>
      </c>
      <c r="D165" s="76" t="s">
        <v>455</v>
      </c>
      <c r="E165" s="78" t="s">
        <v>223</v>
      </c>
      <c r="F165" s="77">
        <v>1</v>
      </c>
      <c r="G165" s="79">
        <v>14.13</v>
      </c>
      <c r="H165" s="79">
        <v>17.45</v>
      </c>
      <c r="I165" s="79">
        <v>17.45</v>
      </c>
      <c r="J165" s="80">
        <v>5.2180477109575953E-5</v>
      </c>
    </row>
    <row r="166" spans="1:10" ht="36" customHeight="1">
      <c r="A166" s="76" t="s">
        <v>456</v>
      </c>
      <c r="B166" s="77" t="s">
        <v>457</v>
      </c>
      <c r="C166" s="76" t="s">
        <v>31</v>
      </c>
      <c r="D166" s="76" t="s">
        <v>458</v>
      </c>
      <c r="E166" s="78" t="s">
        <v>223</v>
      </c>
      <c r="F166" s="77">
        <v>1</v>
      </c>
      <c r="G166" s="79">
        <v>27.35</v>
      </c>
      <c r="H166" s="79">
        <v>33.78</v>
      </c>
      <c r="I166" s="79">
        <v>33.78</v>
      </c>
      <c r="J166" s="80">
        <v>1.0101183477143127E-4</v>
      </c>
    </row>
    <row r="167" spans="1:10" ht="24" customHeight="1">
      <c r="A167" s="76" t="s">
        <v>459</v>
      </c>
      <c r="B167" s="77" t="s">
        <v>460</v>
      </c>
      <c r="C167" s="76" t="s">
        <v>126</v>
      </c>
      <c r="D167" s="76" t="s">
        <v>461</v>
      </c>
      <c r="E167" s="78" t="s">
        <v>223</v>
      </c>
      <c r="F167" s="77">
        <v>1</v>
      </c>
      <c r="G167" s="79">
        <v>21.47</v>
      </c>
      <c r="H167" s="79">
        <v>26.52</v>
      </c>
      <c r="I167" s="79">
        <v>26.52</v>
      </c>
      <c r="J167" s="80">
        <v>7.9302364065670725E-5</v>
      </c>
    </row>
    <row r="168" spans="1:10" ht="36" customHeight="1">
      <c r="A168" s="76" t="s">
        <v>462</v>
      </c>
      <c r="B168" s="77" t="s">
        <v>380</v>
      </c>
      <c r="C168" s="76" t="s">
        <v>31</v>
      </c>
      <c r="D168" s="76" t="s">
        <v>381</v>
      </c>
      <c r="E168" s="78" t="s">
        <v>223</v>
      </c>
      <c r="F168" s="77">
        <v>1</v>
      </c>
      <c r="G168" s="79">
        <v>15.71</v>
      </c>
      <c r="H168" s="79">
        <v>19.399999999999999</v>
      </c>
      <c r="I168" s="79">
        <v>19.399999999999999</v>
      </c>
      <c r="J168" s="80">
        <v>5.801153329087527E-5</v>
      </c>
    </row>
    <row r="169" spans="1:10" ht="24" customHeight="1">
      <c r="A169" s="76" t="s">
        <v>463</v>
      </c>
      <c r="B169" s="77" t="s">
        <v>464</v>
      </c>
      <c r="C169" s="76" t="s">
        <v>126</v>
      </c>
      <c r="D169" s="76" t="s">
        <v>465</v>
      </c>
      <c r="E169" s="78" t="s">
        <v>223</v>
      </c>
      <c r="F169" s="77">
        <v>1</v>
      </c>
      <c r="G169" s="79">
        <v>70.2</v>
      </c>
      <c r="H169" s="79">
        <v>86.72</v>
      </c>
      <c r="I169" s="79">
        <v>86.72</v>
      </c>
      <c r="J169" s="80">
        <v>2.5931753438065481E-4</v>
      </c>
    </row>
    <row r="170" spans="1:10" ht="36" customHeight="1">
      <c r="A170" s="76" t="s">
        <v>466</v>
      </c>
      <c r="B170" s="77" t="s">
        <v>467</v>
      </c>
      <c r="C170" s="76" t="s">
        <v>31</v>
      </c>
      <c r="D170" s="76" t="s">
        <v>468</v>
      </c>
      <c r="E170" s="78" t="s">
        <v>223</v>
      </c>
      <c r="F170" s="77">
        <v>1</v>
      </c>
      <c r="G170" s="79">
        <v>14.75</v>
      </c>
      <c r="H170" s="79">
        <v>18.22</v>
      </c>
      <c r="I170" s="79">
        <v>18.22</v>
      </c>
      <c r="J170" s="80">
        <v>5.4482996729883888E-5</v>
      </c>
    </row>
    <row r="171" spans="1:10" ht="36" customHeight="1">
      <c r="A171" s="76" t="s">
        <v>469</v>
      </c>
      <c r="B171" s="77" t="s">
        <v>470</v>
      </c>
      <c r="C171" s="76" t="s">
        <v>31</v>
      </c>
      <c r="D171" s="76" t="s">
        <v>471</v>
      </c>
      <c r="E171" s="78" t="s">
        <v>223</v>
      </c>
      <c r="F171" s="77">
        <v>3</v>
      </c>
      <c r="G171" s="79">
        <v>20.73</v>
      </c>
      <c r="H171" s="79">
        <v>25.6</v>
      </c>
      <c r="I171" s="79">
        <v>76.8</v>
      </c>
      <c r="J171" s="80">
        <v>2.2965390498655777E-4</v>
      </c>
    </row>
    <row r="172" spans="1:10" ht="36" customHeight="1">
      <c r="A172" s="76" t="s">
        <v>472</v>
      </c>
      <c r="B172" s="77" t="s">
        <v>473</v>
      </c>
      <c r="C172" s="76" t="s">
        <v>23</v>
      </c>
      <c r="D172" s="76" t="s">
        <v>474</v>
      </c>
      <c r="E172" s="78" t="s">
        <v>146</v>
      </c>
      <c r="F172" s="77">
        <v>1</v>
      </c>
      <c r="G172" s="79">
        <v>407.13</v>
      </c>
      <c r="H172" s="79">
        <v>502.96</v>
      </c>
      <c r="I172" s="79">
        <v>502.96</v>
      </c>
      <c r="J172" s="80">
        <v>1.5039938548442591E-3</v>
      </c>
    </row>
    <row r="173" spans="1:10" ht="24" customHeight="1">
      <c r="A173" s="72" t="s">
        <v>475</v>
      </c>
      <c r="B173" s="72"/>
      <c r="C173" s="72"/>
      <c r="D173" s="72" t="s">
        <v>476</v>
      </c>
      <c r="E173" s="72"/>
      <c r="F173" s="73"/>
      <c r="G173" s="72"/>
      <c r="H173" s="72"/>
      <c r="I173" s="74">
        <v>4378.47</v>
      </c>
      <c r="J173" s="75">
        <v>1.3092874132376218E-2</v>
      </c>
    </row>
    <row r="174" spans="1:10" ht="24" customHeight="1">
      <c r="A174" s="76" t="s">
        <v>477</v>
      </c>
      <c r="B174" s="77" t="s">
        <v>478</v>
      </c>
      <c r="C174" s="76" t="s">
        <v>479</v>
      </c>
      <c r="D174" s="76" t="s">
        <v>480</v>
      </c>
      <c r="E174" s="78" t="s">
        <v>131</v>
      </c>
      <c r="F174" s="77">
        <v>18</v>
      </c>
      <c r="G174" s="79">
        <v>142.18</v>
      </c>
      <c r="H174" s="79">
        <v>175.64</v>
      </c>
      <c r="I174" s="79">
        <v>3161.52</v>
      </c>
      <c r="J174" s="80">
        <v>9.4538465324622671E-3</v>
      </c>
    </row>
    <row r="175" spans="1:10" ht="24" customHeight="1">
      <c r="A175" s="76" t="s">
        <v>481</v>
      </c>
      <c r="B175" s="77" t="s">
        <v>482</v>
      </c>
      <c r="C175" s="76" t="s">
        <v>23</v>
      </c>
      <c r="D175" s="76" t="s">
        <v>483</v>
      </c>
      <c r="E175" s="78" t="s">
        <v>131</v>
      </c>
      <c r="F175" s="77">
        <v>7</v>
      </c>
      <c r="G175" s="79">
        <v>125.49</v>
      </c>
      <c r="H175" s="79">
        <v>155.03</v>
      </c>
      <c r="I175" s="79">
        <v>1085.21</v>
      </c>
      <c r="J175" s="80">
        <v>3.2450874248758118E-3</v>
      </c>
    </row>
    <row r="176" spans="1:10" ht="24" customHeight="1">
      <c r="A176" s="76" t="s">
        <v>484</v>
      </c>
      <c r="B176" s="77" t="s">
        <v>485</v>
      </c>
      <c r="C176" s="76" t="s">
        <v>486</v>
      </c>
      <c r="D176" s="76" t="s">
        <v>487</v>
      </c>
      <c r="E176" s="78" t="s">
        <v>488</v>
      </c>
      <c r="F176" s="77">
        <v>1</v>
      </c>
      <c r="G176" s="79">
        <v>30.75</v>
      </c>
      <c r="H176" s="79">
        <v>37.979999999999997</v>
      </c>
      <c r="I176" s="79">
        <v>37.979999999999997</v>
      </c>
      <c r="J176" s="80">
        <v>1.1357103270038365E-4</v>
      </c>
    </row>
    <row r="177" spans="1:10" ht="24" customHeight="1">
      <c r="A177" s="76" t="s">
        <v>489</v>
      </c>
      <c r="B177" s="77" t="s">
        <v>490</v>
      </c>
      <c r="C177" s="76" t="s">
        <v>486</v>
      </c>
      <c r="D177" s="76" t="s">
        <v>491</v>
      </c>
      <c r="E177" s="78" t="s">
        <v>488</v>
      </c>
      <c r="F177" s="77">
        <v>2</v>
      </c>
      <c r="G177" s="79">
        <v>37.950000000000003</v>
      </c>
      <c r="H177" s="79">
        <v>46.88</v>
      </c>
      <c r="I177" s="79">
        <v>93.76</v>
      </c>
      <c r="J177" s="80">
        <v>2.8036914233775593E-4</v>
      </c>
    </row>
    <row r="178" spans="1:10" ht="24" customHeight="1">
      <c r="A178" s="72" t="s">
        <v>492</v>
      </c>
      <c r="B178" s="72"/>
      <c r="C178" s="72"/>
      <c r="D178" s="72" t="s">
        <v>493</v>
      </c>
      <c r="E178" s="72"/>
      <c r="F178" s="73"/>
      <c r="G178" s="72"/>
      <c r="H178" s="72"/>
      <c r="I178" s="74">
        <v>3163.57</v>
      </c>
      <c r="J178" s="75">
        <v>9.459976617165685E-3</v>
      </c>
    </row>
    <row r="179" spans="1:10" ht="36" customHeight="1">
      <c r="A179" s="76" t="s">
        <v>494</v>
      </c>
      <c r="B179" s="77" t="s">
        <v>495</v>
      </c>
      <c r="C179" s="76" t="s">
        <v>31</v>
      </c>
      <c r="D179" s="76" t="s">
        <v>496</v>
      </c>
      <c r="E179" s="78" t="s">
        <v>37</v>
      </c>
      <c r="F179" s="77">
        <v>15</v>
      </c>
      <c r="G179" s="79">
        <v>145.53</v>
      </c>
      <c r="H179" s="79">
        <v>179.78</v>
      </c>
      <c r="I179" s="79">
        <v>2696.7</v>
      </c>
      <c r="J179" s="80">
        <v>8.0639021559537807E-3</v>
      </c>
    </row>
    <row r="180" spans="1:10" ht="36" customHeight="1">
      <c r="A180" s="76" t="s">
        <v>497</v>
      </c>
      <c r="B180" s="77" t="s">
        <v>498</v>
      </c>
      <c r="C180" s="76" t="s">
        <v>23</v>
      </c>
      <c r="D180" s="76" t="s">
        <v>499</v>
      </c>
      <c r="E180" s="78" t="s">
        <v>146</v>
      </c>
      <c r="F180" s="77">
        <v>2</v>
      </c>
      <c r="G180" s="79">
        <v>42.19</v>
      </c>
      <c r="H180" s="79">
        <v>52.12</v>
      </c>
      <c r="I180" s="79">
        <v>104.24</v>
      </c>
      <c r="J180" s="80">
        <v>3.1170733145571329E-4</v>
      </c>
    </row>
    <row r="181" spans="1:10" ht="36" customHeight="1">
      <c r="A181" s="76" t="s">
        <v>500</v>
      </c>
      <c r="B181" s="77" t="s">
        <v>501</v>
      </c>
      <c r="C181" s="76" t="s">
        <v>31</v>
      </c>
      <c r="D181" s="76" t="s">
        <v>502</v>
      </c>
      <c r="E181" s="78" t="s">
        <v>223</v>
      </c>
      <c r="F181" s="77">
        <v>6</v>
      </c>
      <c r="G181" s="79">
        <v>38.68</v>
      </c>
      <c r="H181" s="79">
        <v>47.78</v>
      </c>
      <c r="I181" s="79">
        <v>286.68</v>
      </c>
      <c r="J181" s="80">
        <v>8.5725496720763517E-4</v>
      </c>
    </row>
    <row r="182" spans="1:10" ht="24" customHeight="1">
      <c r="A182" s="76" t="s">
        <v>503</v>
      </c>
      <c r="B182" s="77" t="s">
        <v>504</v>
      </c>
      <c r="C182" s="76" t="s">
        <v>31</v>
      </c>
      <c r="D182" s="76" t="s">
        <v>505</v>
      </c>
      <c r="E182" s="78" t="s">
        <v>223</v>
      </c>
      <c r="F182" s="77">
        <v>1</v>
      </c>
      <c r="G182" s="79">
        <v>61.48</v>
      </c>
      <c r="H182" s="79">
        <v>75.95</v>
      </c>
      <c r="I182" s="79">
        <v>75.95</v>
      </c>
      <c r="J182" s="80">
        <v>2.271121625485555E-4</v>
      </c>
    </row>
    <row r="183" spans="1:10" ht="24" customHeight="1">
      <c r="A183" s="72" t="s">
        <v>506</v>
      </c>
      <c r="B183" s="72"/>
      <c r="C183" s="72"/>
      <c r="D183" s="72" t="s">
        <v>507</v>
      </c>
      <c r="E183" s="72"/>
      <c r="F183" s="73"/>
      <c r="G183" s="72"/>
      <c r="H183" s="72"/>
      <c r="I183" s="74">
        <v>24550.5</v>
      </c>
      <c r="J183" s="75">
        <v>7.3412997322558418E-2</v>
      </c>
    </row>
    <row r="184" spans="1:10" ht="36" customHeight="1">
      <c r="A184" s="76" t="s">
        <v>508</v>
      </c>
      <c r="B184" s="77" t="s">
        <v>509</v>
      </c>
      <c r="C184" s="76" t="s">
        <v>31</v>
      </c>
      <c r="D184" s="76" t="s">
        <v>510</v>
      </c>
      <c r="E184" s="78" t="s">
        <v>37</v>
      </c>
      <c r="F184" s="77">
        <v>389.05</v>
      </c>
      <c r="G184" s="79">
        <v>3.11</v>
      </c>
      <c r="H184" s="79">
        <v>3.84</v>
      </c>
      <c r="I184" s="79">
        <v>1493.95</v>
      </c>
      <c r="J184" s="80">
        <v>4.4673366061805725E-3</v>
      </c>
    </row>
    <row r="185" spans="1:10" ht="36" customHeight="1">
      <c r="A185" s="76" t="s">
        <v>511</v>
      </c>
      <c r="B185" s="77" t="s">
        <v>512</v>
      </c>
      <c r="C185" s="76" t="s">
        <v>31</v>
      </c>
      <c r="D185" s="76" t="s">
        <v>513</v>
      </c>
      <c r="E185" s="78" t="s">
        <v>37</v>
      </c>
      <c r="F185" s="77">
        <v>45.48</v>
      </c>
      <c r="G185" s="79">
        <v>11.28</v>
      </c>
      <c r="H185" s="79">
        <v>13.93</v>
      </c>
      <c r="I185" s="79">
        <v>633.53</v>
      </c>
      <c r="J185" s="80">
        <v>1.8944353961736192E-3</v>
      </c>
    </row>
    <row r="186" spans="1:10" ht="36" customHeight="1">
      <c r="A186" s="76" t="s">
        <v>514</v>
      </c>
      <c r="B186" s="77" t="s">
        <v>515</v>
      </c>
      <c r="C186" s="76" t="s">
        <v>31</v>
      </c>
      <c r="D186" s="76" t="s">
        <v>516</v>
      </c>
      <c r="E186" s="78" t="s">
        <v>37</v>
      </c>
      <c r="F186" s="77">
        <v>25.16</v>
      </c>
      <c r="G186" s="79">
        <v>10.38</v>
      </c>
      <c r="H186" s="79">
        <v>12.82</v>
      </c>
      <c r="I186" s="79">
        <v>322.55</v>
      </c>
      <c r="J186" s="80">
        <v>9.6451649809133088E-4</v>
      </c>
    </row>
    <row r="187" spans="1:10" ht="36" customHeight="1">
      <c r="A187" s="76" t="s">
        <v>517</v>
      </c>
      <c r="B187" s="77" t="s">
        <v>518</v>
      </c>
      <c r="C187" s="76" t="s">
        <v>31</v>
      </c>
      <c r="D187" s="76" t="s">
        <v>519</v>
      </c>
      <c r="E187" s="78" t="s">
        <v>37</v>
      </c>
      <c r="F187" s="77">
        <v>481.95</v>
      </c>
      <c r="G187" s="79">
        <v>4.46</v>
      </c>
      <c r="H187" s="79">
        <v>5.5</v>
      </c>
      <c r="I187" s="79">
        <v>2650.72</v>
      </c>
      <c r="J187" s="80">
        <v>7.9264088414839635E-3</v>
      </c>
    </row>
    <row r="188" spans="1:10" ht="36" customHeight="1">
      <c r="A188" s="76" t="s">
        <v>520</v>
      </c>
      <c r="B188" s="77" t="s">
        <v>521</v>
      </c>
      <c r="C188" s="76" t="s">
        <v>31</v>
      </c>
      <c r="D188" s="76" t="s">
        <v>522</v>
      </c>
      <c r="E188" s="78" t="s">
        <v>37</v>
      </c>
      <c r="F188" s="77">
        <v>20.100000000000001</v>
      </c>
      <c r="G188" s="79">
        <v>7.15</v>
      </c>
      <c r="H188" s="79">
        <v>8.83</v>
      </c>
      <c r="I188" s="79">
        <v>177.48</v>
      </c>
      <c r="J188" s="80">
        <v>5.3071582105487336E-4</v>
      </c>
    </row>
    <row r="189" spans="1:10" ht="24" customHeight="1">
      <c r="A189" s="76" t="s">
        <v>523</v>
      </c>
      <c r="B189" s="77" t="s">
        <v>524</v>
      </c>
      <c r="C189" s="76" t="s">
        <v>31</v>
      </c>
      <c r="D189" s="76" t="s">
        <v>525</v>
      </c>
      <c r="E189" s="78" t="s">
        <v>223</v>
      </c>
      <c r="F189" s="77">
        <v>17</v>
      </c>
      <c r="G189" s="79">
        <v>12.27</v>
      </c>
      <c r="H189" s="79">
        <v>15.15</v>
      </c>
      <c r="I189" s="79">
        <v>257.55</v>
      </c>
      <c r="J189" s="80">
        <v>7.7014795871468685E-4</v>
      </c>
    </row>
    <row r="190" spans="1:10" ht="36" customHeight="1">
      <c r="A190" s="76" t="s">
        <v>526</v>
      </c>
      <c r="B190" s="77" t="s">
        <v>527</v>
      </c>
      <c r="C190" s="76" t="s">
        <v>31</v>
      </c>
      <c r="D190" s="76" t="s">
        <v>528</v>
      </c>
      <c r="E190" s="78" t="s">
        <v>223</v>
      </c>
      <c r="F190" s="77">
        <v>17</v>
      </c>
      <c r="G190" s="79">
        <v>33.159999999999997</v>
      </c>
      <c r="H190" s="79">
        <v>40.96</v>
      </c>
      <c r="I190" s="79">
        <v>696.32</v>
      </c>
      <c r="J190" s="80">
        <v>2.0821954052114571E-3</v>
      </c>
    </row>
    <row r="191" spans="1:10" ht="36" customHeight="1">
      <c r="A191" s="76" t="s">
        <v>529</v>
      </c>
      <c r="B191" s="77" t="s">
        <v>530</v>
      </c>
      <c r="C191" s="76" t="s">
        <v>31</v>
      </c>
      <c r="D191" s="76" t="s">
        <v>531</v>
      </c>
      <c r="E191" s="78" t="s">
        <v>223</v>
      </c>
      <c r="F191" s="77">
        <v>7</v>
      </c>
      <c r="G191" s="79">
        <v>11.21</v>
      </c>
      <c r="H191" s="79">
        <v>13.84</v>
      </c>
      <c r="I191" s="79">
        <v>96.88</v>
      </c>
      <c r="J191" s="80">
        <v>2.8969883222783484E-4</v>
      </c>
    </row>
    <row r="192" spans="1:10" ht="36" customHeight="1">
      <c r="A192" s="76" t="s">
        <v>532</v>
      </c>
      <c r="B192" s="77" t="s">
        <v>533</v>
      </c>
      <c r="C192" s="76" t="s">
        <v>31</v>
      </c>
      <c r="D192" s="76" t="s">
        <v>534</v>
      </c>
      <c r="E192" s="78" t="s">
        <v>223</v>
      </c>
      <c r="F192" s="77">
        <v>13</v>
      </c>
      <c r="G192" s="79">
        <v>17.2</v>
      </c>
      <c r="H192" s="79">
        <v>21.24</v>
      </c>
      <c r="I192" s="79">
        <v>276.12</v>
      </c>
      <c r="J192" s="80">
        <v>8.2567755527198348E-4</v>
      </c>
    </row>
    <row r="193" spans="1:10" ht="24" customHeight="1">
      <c r="A193" s="76" t="s">
        <v>535</v>
      </c>
      <c r="B193" s="77" t="s">
        <v>536</v>
      </c>
      <c r="C193" s="76" t="s">
        <v>126</v>
      </c>
      <c r="D193" s="76" t="s">
        <v>537</v>
      </c>
      <c r="E193" s="78" t="s">
        <v>223</v>
      </c>
      <c r="F193" s="77">
        <v>1</v>
      </c>
      <c r="G193" s="79">
        <v>31.28</v>
      </c>
      <c r="H193" s="79">
        <v>38.64</v>
      </c>
      <c r="I193" s="79">
        <v>38.64</v>
      </c>
      <c r="J193" s="80">
        <v>1.1554462094636188E-4</v>
      </c>
    </row>
    <row r="194" spans="1:10" ht="24" customHeight="1">
      <c r="A194" s="76" t="s">
        <v>538</v>
      </c>
      <c r="B194" s="77" t="s">
        <v>539</v>
      </c>
      <c r="C194" s="76" t="s">
        <v>31</v>
      </c>
      <c r="D194" s="76" t="s">
        <v>540</v>
      </c>
      <c r="E194" s="78" t="s">
        <v>223</v>
      </c>
      <c r="F194" s="77">
        <v>3</v>
      </c>
      <c r="G194" s="79">
        <v>11.92</v>
      </c>
      <c r="H194" s="79">
        <v>14.72</v>
      </c>
      <c r="I194" s="79">
        <v>44.16</v>
      </c>
      <c r="J194" s="80">
        <v>1.3205099536727071E-4</v>
      </c>
    </row>
    <row r="195" spans="1:10" ht="24" customHeight="1">
      <c r="A195" s="76" t="s">
        <v>541</v>
      </c>
      <c r="B195" s="77" t="s">
        <v>542</v>
      </c>
      <c r="C195" s="76" t="s">
        <v>31</v>
      </c>
      <c r="D195" s="76" t="s">
        <v>543</v>
      </c>
      <c r="E195" s="78" t="s">
        <v>223</v>
      </c>
      <c r="F195" s="77">
        <v>6</v>
      </c>
      <c r="G195" s="79">
        <v>12.65</v>
      </c>
      <c r="H195" s="79">
        <v>15.62</v>
      </c>
      <c r="I195" s="79">
        <v>93.72</v>
      </c>
      <c r="J195" s="80">
        <v>2.8024953092890879E-4</v>
      </c>
    </row>
    <row r="196" spans="1:10" ht="24" customHeight="1">
      <c r="A196" s="76" t="s">
        <v>544</v>
      </c>
      <c r="B196" s="77" t="s">
        <v>545</v>
      </c>
      <c r="C196" s="76" t="s">
        <v>31</v>
      </c>
      <c r="D196" s="76" t="s">
        <v>546</v>
      </c>
      <c r="E196" s="78" t="s">
        <v>223</v>
      </c>
      <c r="F196" s="77">
        <v>1</v>
      </c>
      <c r="G196" s="79">
        <v>15.7</v>
      </c>
      <c r="H196" s="79">
        <v>19.39</v>
      </c>
      <c r="I196" s="79">
        <v>19.39</v>
      </c>
      <c r="J196" s="80">
        <v>5.7981630438663479E-5</v>
      </c>
    </row>
    <row r="197" spans="1:10" ht="24" customHeight="1">
      <c r="A197" s="76" t="s">
        <v>547</v>
      </c>
      <c r="B197" s="77" t="s">
        <v>548</v>
      </c>
      <c r="C197" s="76" t="s">
        <v>31</v>
      </c>
      <c r="D197" s="76" t="s">
        <v>549</v>
      </c>
      <c r="E197" s="78" t="s">
        <v>223</v>
      </c>
      <c r="F197" s="77">
        <v>2</v>
      </c>
      <c r="G197" s="79">
        <v>91.27</v>
      </c>
      <c r="H197" s="79">
        <v>112.75</v>
      </c>
      <c r="I197" s="79">
        <v>225.5</v>
      </c>
      <c r="J197" s="80">
        <v>6.7430931737589553E-4</v>
      </c>
    </row>
    <row r="198" spans="1:10" ht="24" customHeight="1">
      <c r="A198" s="76" t="s">
        <v>550</v>
      </c>
      <c r="B198" s="77" t="s">
        <v>551</v>
      </c>
      <c r="C198" s="76" t="s">
        <v>23</v>
      </c>
      <c r="D198" s="76" t="s">
        <v>552</v>
      </c>
      <c r="E198" s="78" t="s">
        <v>146</v>
      </c>
      <c r="F198" s="77">
        <v>2</v>
      </c>
      <c r="G198" s="79">
        <v>161.49</v>
      </c>
      <c r="H198" s="79">
        <v>199.5</v>
      </c>
      <c r="I198" s="79">
        <v>399</v>
      </c>
      <c r="J198" s="80">
        <v>1.1931238032504758E-3</v>
      </c>
    </row>
    <row r="199" spans="1:10" ht="24" customHeight="1">
      <c r="A199" s="76" t="s">
        <v>553</v>
      </c>
      <c r="B199" s="77" t="s">
        <v>554</v>
      </c>
      <c r="C199" s="76" t="s">
        <v>23</v>
      </c>
      <c r="D199" s="76" t="s">
        <v>555</v>
      </c>
      <c r="E199" s="78" t="s">
        <v>146</v>
      </c>
      <c r="F199" s="77">
        <v>1</v>
      </c>
      <c r="G199" s="79">
        <v>163.94</v>
      </c>
      <c r="H199" s="79">
        <v>202.53</v>
      </c>
      <c r="I199" s="79">
        <v>202.53</v>
      </c>
      <c r="J199" s="80">
        <v>6.0562246584541075E-4</v>
      </c>
    </row>
    <row r="200" spans="1:10" ht="24" customHeight="1">
      <c r="A200" s="76" t="s">
        <v>556</v>
      </c>
      <c r="B200" s="77" t="s">
        <v>557</v>
      </c>
      <c r="C200" s="76" t="s">
        <v>126</v>
      </c>
      <c r="D200" s="76" t="s">
        <v>558</v>
      </c>
      <c r="E200" s="78" t="s">
        <v>37</v>
      </c>
      <c r="F200" s="77">
        <v>17.899999999999999</v>
      </c>
      <c r="G200" s="79">
        <v>54.23</v>
      </c>
      <c r="H200" s="79">
        <v>66.989999999999995</v>
      </c>
      <c r="I200" s="79">
        <v>1199.1199999999999</v>
      </c>
      <c r="J200" s="80">
        <v>3.5857108144203274E-3</v>
      </c>
    </row>
    <row r="201" spans="1:10" ht="24" customHeight="1">
      <c r="A201" s="76" t="s">
        <v>559</v>
      </c>
      <c r="B201" s="77" t="s">
        <v>560</v>
      </c>
      <c r="C201" s="76" t="s">
        <v>479</v>
      </c>
      <c r="D201" s="76" t="s">
        <v>561</v>
      </c>
      <c r="E201" s="78" t="s">
        <v>131</v>
      </c>
      <c r="F201" s="77">
        <v>17.899999999999999</v>
      </c>
      <c r="G201" s="79">
        <v>26.55</v>
      </c>
      <c r="H201" s="79">
        <v>32.79</v>
      </c>
      <c r="I201" s="79">
        <v>586.94000000000005</v>
      </c>
      <c r="J201" s="80">
        <v>1.755118007718883E-3</v>
      </c>
    </row>
    <row r="202" spans="1:10" ht="36" customHeight="1">
      <c r="A202" s="76" t="s">
        <v>562</v>
      </c>
      <c r="B202" s="77" t="s">
        <v>563</v>
      </c>
      <c r="C202" s="76" t="s">
        <v>31</v>
      </c>
      <c r="D202" s="76" t="s">
        <v>564</v>
      </c>
      <c r="E202" s="78" t="s">
        <v>37</v>
      </c>
      <c r="F202" s="77">
        <v>106.6</v>
      </c>
      <c r="G202" s="79">
        <v>12.41</v>
      </c>
      <c r="H202" s="79">
        <v>15.33</v>
      </c>
      <c r="I202" s="79">
        <v>1634.17</v>
      </c>
      <c r="J202" s="80">
        <v>4.8866343998943112E-3</v>
      </c>
    </row>
    <row r="203" spans="1:10" ht="36" customHeight="1">
      <c r="A203" s="76" t="s">
        <v>565</v>
      </c>
      <c r="B203" s="77" t="s">
        <v>566</v>
      </c>
      <c r="C203" s="76" t="s">
        <v>31</v>
      </c>
      <c r="D203" s="76" t="s">
        <v>567</v>
      </c>
      <c r="E203" s="78" t="s">
        <v>37</v>
      </c>
      <c r="F203" s="77">
        <v>8.1999999999999993</v>
      </c>
      <c r="G203" s="79">
        <v>17.260000000000002</v>
      </c>
      <c r="H203" s="79">
        <v>21.32</v>
      </c>
      <c r="I203" s="79">
        <v>174.82</v>
      </c>
      <c r="J203" s="80">
        <v>5.2276166236653689E-4</v>
      </c>
    </row>
    <row r="204" spans="1:10" ht="36" customHeight="1">
      <c r="A204" s="76" t="s">
        <v>568</v>
      </c>
      <c r="B204" s="77" t="s">
        <v>569</v>
      </c>
      <c r="C204" s="76" t="s">
        <v>31</v>
      </c>
      <c r="D204" s="76" t="s">
        <v>570</v>
      </c>
      <c r="E204" s="78" t="s">
        <v>223</v>
      </c>
      <c r="F204" s="77">
        <v>1</v>
      </c>
      <c r="G204" s="79">
        <v>50.78</v>
      </c>
      <c r="H204" s="79">
        <v>62.73</v>
      </c>
      <c r="I204" s="79">
        <v>62.73</v>
      </c>
      <c r="J204" s="80">
        <v>1.8758059192456729E-4</v>
      </c>
    </row>
    <row r="205" spans="1:10" ht="36" customHeight="1">
      <c r="A205" s="76" t="s">
        <v>571</v>
      </c>
      <c r="B205" s="77" t="s">
        <v>572</v>
      </c>
      <c r="C205" s="76" t="s">
        <v>31</v>
      </c>
      <c r="D205" s="76" t="s">
        <v>573</v>
      </c>
      <c r="E205" s="78" t="s">
        <v>223</v>
      </c>
      <c r="F205" s="77">
        <v>1</v>
      </c>
      <c r="G205" s="79">
        <v>58.19</v>
      </c>
      <c r="H205" s="79">
        <v>71.88</v>
      </c>
      <c r="I205" s="79">
        <v>71.88</v>
      </c>
      <c r="J205" s="80">
        <v>2.1494170169835642E-4</v>
      </c>
    </row>
    <row r="206" spans="1:10" ht="36" customHeight="1">
      <c r="A206" s="76" t="s">
        <v>574</v>
      </c>
      <c r="B206" s="77" t="s">
        <v>575</v>
      </c>
      <c r="C206" s="76" t="s">
        <v>31</v>
      </c>
      <c r="D206" s="76" t="s">
        <v>576</v>
      </c>
      <c r="E206" s="78" t="s">
        <v>223</v>
      </c>
      <c r="F206" s="77">
        <v>2</v>
      </c>
      <c r="G206" s="79">
        <v>82.89</v>
      </c>
      <c r="H206" s="79">
        <v>102.4</v>
      </c>
      <c r="I206" s="79">
        <v>204.8</v>
      </c>
      <c r="J206" s="80">
        <v>6.1241041329748735E-4</v>
      </c>
    </row>
    <row r="207" spans="1:10" ht="36" customHeight="1">
      <c r="A207" s="76" t="s">
        <v>577</v>
      </c>
      <c r="B207" s="77" t="s">
        <v>578</v>
      </c>
      <c r="C207" s="76" t="s">
        <v>31</v>
      </c>
      <c r="D207" s="76" t="s">
        <v>579</v>
      </c>
      <c r="E207" s="78" t="s">
        <v>223</v>
      </c>
      <c r="F207" s="77">
        <v>2</v>
      </c>
      <c r="G207" s="79">
        <v>51.22</v>
      </c>
      <c r="H207" s="79">
        <v>63.27</v>
      </c>
      <c r="I207" s="79">
        <v>126.54</v>
      </c>
      <c r="J207" s="80">
        <v>3.7839069188800808E-4</v>
      </c>
    </row>
    <row r="208" spans="1:10" ht="36" customHeight="1">
      <c r="A208" s="76" t="s">
        <v>580</v>
      </c>
      <c r="B208" s="77" t="s">
        <v>581</v>
      </c>
      <c r="C208" s="76" t="s">
        <v>31</v>
      </c>
      <c r="D208" s="76" t="s">
        <v>582</v>
      </c>
      <c r="E208" s="78" t="s">
        <v>223</v>
      </c>
      <c r="F208" s="77">
        <v>9</v>
      </c>
      <c r="G208" s="79">
        <v>129.82</v>
      </c>
      <c r="H208" s="79">
        <v>160.37</v>
      </c>
      <c r="I208" s="79">
        <v>1443.33</v>
      </c>
      <c r="J208" s="80">
        <v>4.3159683682844844E-3</v>
      </c>
    </row>
    <row r="209" spans="1:10" ht="60" customHeight="1">
      <c r="A209" s="76" t="s">
        <v>583</v>
      </c>
      <c r="B209" s="77" t="s">
        <v>584</v>
      </c>
      <c r="C209" s="76" t="s">
        <v>23</v>
      </c>
      <c r="D209" s="76" t="s">
        <v>585</v>
      </c>
      <c r="E209" s="78" t="s">
        <v>146</v>
      </c>
      <c r="F209" s="77">
        <v>9</v>
      </c>
      <c r="G209" s="79">
        <v>335.37</v>
      </c>
      <c r="H209" s="79">
        <v>414.31</v>
      </c>
      <c r="I209" s="79">
        <v>3728.79</v>
      </c>
      <c r="J209" s="80">
        <v>1.1150145629880556E-2</v>
      </c>
    </row>
    <row r="210" spans="1:10" ht="48" customHeight="1">
      <c r="A210" s="76" t="s">
        <v>586</v>
      </c>
      <c r="B210" s="77" t="s">
        <v>587</v>
      </c>
      <c r="C210" s="76" t="s">
        <v>23</v>
      </c>
      <c r="D210" s="76" t="s">
        <v>588</v>
      </c>
      <c r="E210" s="78" t="s">
        <v>146</v>
      </c>
      <c r="F210" s="77">
        <v>6</v>
      </c>
      <c r="G210" s="79">
        <v>309.92</v>
      </c>
      <c r="H210" s="79">
        <v>382.87</v>
      </c>
      <c r="I210" s="79">
        <v>2297.2199999999998</v>
      </c>
      <c r="J210" s="80">
        <v>6.8693430157971387E-3</v>
      </c>
    </row>
    <row r="211" spans="1:10" ht="36" customHeight="1">
      <c r="A211" s="76" t="s">
        <v>589</v>
      </c>
      <c r="B211" s="77" t="s">
        <v>590</v>
      </c>
      <c r="C211" s="76" t="s">
        <v>31</v>
      </c>
      <c r="D211" s="76" t="s">
        <v>591</v>
      </c>
      <c r="E211" s="78" t="s">
        <v>223</v>
      </c>
      <c r="F211" s="77">
        <v>2</v>
      </c>
      <c r="G211" s="79">
        <v>42.04</v>
      </c>
      <c r="H211" s="79">
        <v>51.93</v>
      </c>
      <c r="I211" s="79">
        <v>103.86</v>
      </c>
      <c r="J211" s="80">
        <v>3.1057102307166523E-4</v>
      </c>
    </row>
    <row r="212" spans="1:10" ht="24" customHeight="1">
      <c r="A212" s="76" t="s">
        <v>592</v>
      </c>
      <c r="B212" s="77" t="s">
        <v>593</v>
      </c>
      <c r="C212" s="76" t="s">
        <v>126</v>
      </c>
      <c r="D212" s="76" t="s">
        <v>594</v>
      </c>
      <c r="E212" s="78" t="s">
        <v>223</v>
      </c>
      <c r="F212" s="77">
        <v>7</v>
      </c>
      <c r="G212" s="79">
        <v>10.56</v>
      </c>
      <c r="H212" s="79">
        <v>13.04</v>
      </c>
      <c r="I212" s="79">
        <v>91.28</v>
      </c>
      <c r="J212" s="80">
        <v>2.7295323498923167E-4</v>
      </c>
    </row>
    <row r="213" spans="1:10" ht="24" customHeight="1">
      <c r="A213" s="76" t="s">
        <v>595</v>
      </c>
      <c r="B213" s="77" t="s">
        <v>596</v>
      </c>
      <c r="C213" s="76" t="s">
        <v>23</v>
      </c>
      <c r="D213" s="76" t="s">
        <v>597</v>
      </c>
      <c r="E213" s="78" t="s">
        <v>146</v>
      </c>
      <c r="F213" s="77">
        <v>1</v>
      </c>
      <c r="G213" s="79">
        <v>1324.65</v>
      </c>
      <c r="H213" s="79">
        <v>1636.47</v>
      </c>
      <c r="I213" s="79">
        <v>1636.47</v>
      </c>
      <c r="J213" s="80">
        <v>4.8935120559030236E-3</v>
      </c>
    </row>
    <row r="214" spans="1:10" ht="24" customHeight="1">
      <c r="A214" s="76" t="s">
        <v>598</v>
      </c>
      <c r="B214" s="77" t="s">
        <v>599</v>
      </c>
      <c r="C214" s="76" t="s">
        <v>31</v>
      </c>
      <c r="D214" s="76" t="s">
        <v>600</v>
      </c>
      <c r="E214" s="78" t="s">
        <v>223</v>
      </c>
      <c r="F214" s="77">
        <v>34</v>
      </c>
      <c r="G214" s="79">
        <v>4.26</v>
      </c>
      <c r="H214" s="79">
        <v>5.26</v>
      </c>
      <c r="I214" s="79">
        <v>178.84</v>
      </c>
      <c r="J214" s="80">
        <v>5.3478260895567693E-4</v>
      </c>
    </row>
    <row r="215" spans="1:10" ht="24" customHeight="1">
      <c r="A215" s="76" t="s">
        <v>601</v>
      </c>
      <c r="B215" s="77" t="s">
        <v>602</v>
      </c>
      <c r="C215" s="76" t="s">
        <v>31</v>
      </c>
      <c r="D215" s="76" t="s">
        <v>603</v>
      </c>
      <c r="E215" s="78" t="s">
        <v>37</v>
      </c>
      <c r="F215" s="77">
        <v>114.8</v>
      </c>
      <c r="G215" s="79">
        <v>8.15</v>
      </c>
      <c r="H215" s="79">
        <v>10.06</v>
      </c>
      <c r="I215" s="79">
        <v>1154.8800000000001</v>
      </c>
      <c r="J215" s="80">
        <v>3.4534205962353623E-3</v>
      </c>
    </row>
    <row r="216" spans="1:10" ht="36" customHeight="1">
      <c r="A216" s="76" t="s">
        <v>604</v>
      </c>
      <c r="B216" s="77" t="s">
        <v>605</v>
      </c>
      <c r="C216" s="76" t="s">
        <v>31</v>
      </c>
      <c r="D216" s="76" t="s">
        <v>606</v>
      </c>
      <c r="E216" s="78" t="s">
        <v>223</v>
      </c>
      <c r="F216" s="77">
        <v>2</v>
      </c>
      <c r="G216" s="79">
        <v>45.67</v>
      </c>
      <c r="H216" s="79">
        <v>56.42</v>
      </c>
      <c r="I216" s="79">
        <v>112.84</v>
      </c>
      <c r="J216" s="80">
        <v>3.3742378435785389E-4</v>
      </c>
    </row>
    <row r="217" spans="1:10" ht="36" customHeight="1">
      <c r="A217" s="76" t="s">
        <v>607</v>
      </c>
      <c r="B217" s="77" t="s">
        <v>608</v>
      </c>
      <c r="C217" s="76" t="s">
        <v>31</v>
      </c>
      <c r="D217" s="76" t="s">
        <v>609</v>
      </c>
      <c r="E217" s="78" t="s">
        <v>223</v>
      </c>
      <c r="F217" s="77">
        <v>3</v>
      </c>
      <c r="G217" s="79">
        <v>30.36</v>
      </c>
      <c r="H217" s="79">
        <v>37.5</v>
      </c>
      <c r="I217" s="79">
        <v>112.5</v>
      </c>
      <c r="J217" s="80">
        <v>3.3640708738265297E-4</v>
      </c>
    </row>
    <row r="218" spans="1:10" ht="36" customHeight="1">
      <c r="A218" s="76" t="s">
        <v>610</v>
      </c>
      <c r="B218" s="77" t="s">
        <v>611</v>
      </c>
      <c r="C218" s="76" t="s">
        <v>31</v>
      </c>
      <c r="D218" s="76" t="s">
        <v>612</v>
      </c>
      <c r="E218" s="78" t="s">
        <v>223</v>
      </c>
      <c r="F218" s="77">
        <v>4</v>
      </c>
      <c r="G218" s="79">
        <v>34.64</v>
      </c>
      <c r="H218" s="79">
        <v>42.79</v>
      </c>
      <c r="I218" s="79">
        <v>171.16</v>
      </c>
      <c r="J218" s="80">
        <v>5.1181721845702116E-4</v>
      </c>
    </row>
    <row r="219" spans="1:10" ht="36" customHeight="1">
      <c r="A219" s="76" t="s">
        <v>613</v>
      </c>
      <c r="B219" s="77" t="s">
        <v>614</v>
      </c>
      <c r="C219" s="76" t="s">
        <v>31</v>
      </c>
      <c r="D219" s="76" t="s">
        <v>615</v>
      </c>
      <c r="E219" s="78" t="s">
        <v>223</v>
      </c>
      <c r="F219" s="77">
        <v>4</v>
      </c>
      <c r="G219" s="79">
        <v>48.47</v>
      </c>
      <c r="H219" s="79">
        <v>59.87</v>
      </c>
      <c r="I219" s="79">
        <v>239.48</v>
      </c>
      <c r="J219" s="80">
        <v>7.161135047679799E-4</v>
      </c>
    </row>
    <row r="220" spans="1:10" ht="24" customHeight="1">
      <c r="A220" s="76" t="s">
        <v>616</v>
      </c>
      <c r="B220" s="77" t="s">
        <v>617</v>
      </c>
      <c r="C220" s="76" t="s">
        <v>31</v>
      </c>
      <c r="D220" s="76" t="s">
        <v>618</v>
      </c>
      <c r="E220" s="78" t="s">
        <v>223</v>
      </c>
      <c r="F220" s="77">
        <v>1</v>
      </c>
      <c r="G220" s="79">
        <v>54.48</v>
      </c>
      <c r="H220" s="79">
        <v>67.3</v>
      </c>
      <c r="I220" s="79">
        <v>67.3</v>
      </c>
      <c r="J220" s="80">
        <v>2.0124619538535596E-4</v>
      </c>
    </row>
    <row r="221" spans="1:10" ht="24" customHeight="1">
      <c r="A221" s="76" t="s">
        <v>619</v>
      </c>
      <c r="B221" s="77" t="s">
        <v>620</v>
      </c>
      <c r="C221" s="76" t="s">
        <v>23</v>
      </c>
      <c r="D221" s="76" t="s">
        <v>621</v>
      </c>
      <c r="E221" s="78" t="s">
        <v>146</v>
      </c>
      <c r="F221" s="77">
        <v>3</v>
      </c>
      <c r="G221" s="79">
        <v>60.03</v>
      </c>
      <c r="H221" s="79">
        <v>74.16</v>
      </c>
      <c r="I221" s="79">
        <v>222.48</v>
      </c>
      <c r="J221" s="80">
        <v>6.6527865600793455E-4</v>
      </c>
    </row>
    <row r="222" spans="1:10" ht="24" customHeight="1">
      <c r="A222" s="81" t="s">
        <v>622</v>
      </c>
      <c r="B222" s="82" t="s">
        <v>623</v>
      </c>
      <c r="C222" s="81" t="s">
        <v>479</v>
      </c>
      <c r="D222" s="81" t="s">
        <v>624</v>
      </c>
      <c r="E222" s="83" t="s">
        <v>625</v>
      </c>
      <c r="F222" s="82">
        <v>125</v>
      </c>
      <c r="G222" s="84">
        <v>0.05</v>
      </c>
      <c r="H222" s="84">
        <v>0.06</v>
      </c>
      <c r="I222" s="84">
        <v>7.5</v>
      </c>
      <c r="J222" s="85">
        <v>2.2427139158843534E-5</v>
      </c>
    </row>
    <row r="223" spans="1:10" ht="24" customHeight="1">
      <c r="A223" s="81" t="s">
        <v>626</v>
      </c>
      <c r="B223" s="82" t="s">
        <v>627</v>
      </c>
      <c r="C223" s="81" t="s">
        <v>479</v>
      </c>
      <c r="D223" s="81" t="s">
        <v>628</v>
      </c>
      <c r="E223" s="83" t="s">
        <v>625</v>
      </c>
      <c r="F223" s="82">
        <v>16</v>
      </c>
      <c r="G223" s="84">
        <v>0.12</v>
      </c>
      <c r="H223" s="84">
        <v>0.14000000000000001</v>
      </c>
      <c r="I223" s="84">
        <v>2.2400000000000002</v>
      </c>
      <c r="J223" s="85">
        <v>6.6982388954412684E-6</v>
      </c>
    </row>
    <row r="224" spans="1:10" ht="24" customHeight="1">
      <c r="A224" s="81" t="s">
        <v>629</v>
      </c>
      <c r="B224" s="82" t="s">
        <v>630</v>
      </c>
      <c r="C224" s="81" t="s">
        <v>31</v>
      </c>
      <c r="D224" s="81" t="s">
        <v>631</v>
      </c>
      <c r="E224" s="83" t="s">
        <v>223</v>
      </c>
      <c r="F224" s="82">
        <v>18</v>
      </c>
      <c r="G224" s="84">
        <v>0.12</v>
      </c>
      <c r="H224" s="84">
        <v>0.14000000000000001</v>
      </c>
      <c r="I224" s="84">
        <v>2.52</v>
      </c>
      <c r="J224" s="85">
        <v>7.5355187573714268E-6</v>
      </c>
    </row>
    <row r="225" spans="1:10" ht="24" customHeight="1">
      <c r="A225" s="81" t="s">
        <v>632</v>
      </c>
      <c r="B225" s="82" t="s">
        <v>633</v>
      </c>
      <c r="C225" s="81" t="s">
        <v>31</v>
      </c>
      <c r="D225" s="81" t="s">
        <v>634</v>
      </c>
      <c r="E225" s="83" t="s">
        <v>223</v>
      </c>
      <c r="F225" s="82">
        <v>1</v>
      </c>
      <c r="G225" s="84">
        <v>0.44</v>
      </c>
      <c r="H225" s="84">
        <v>0.54</v>
      </c>
      <c r="I225" s="84">
        <v>0.54</v>
      </c>
      <c r="J225" s="85">
        <v>1.6147540194367344E-6</v>
      </c>
    </row>
    <row r="226" spans="1:10" ht="24" customHeight="1">
      <c r="A226" s="81" t="s">
        <v>635</v>
      </c>
      <c r="B226" s="82" t="s">
        <v>636</v>
      </c>
      <c r="C226" s="81" t="s">
        <v>31</v>
      </c>
      <c r="D226" s="81" t="s">
        <v>637</v>
      </c>
      <c r="E226" s="83" t="s">
        <v>638</v>
      </c>
      <c r="F226" s="82">
        <v>0.18</v>
      </c>
      <c r="G226" s="84">
        <v>35.85</v>
      </c>
      <c r="H226" s="84">
        <v>44.28</v>
      </c>
      <c r="I226" s="84">
        <v>7.97</v>
      </c>
      <c r="J226" s="85">
        <v>2.3832573212797728E-5</v>
      </c>
    </row>
    <row r="227" spans="1:10" ht="24" customHeight="1">
      <c r="A227" s="81" t="s">
        <v>639</v>
      </c>
      <c r="B227" s="82" t="s">
        <v>640</v>
      </c>
      <c r="C227" s="81" t="s">
        <v>479</v>
      </c>
      <c r="D227" s="81" t="s">
        <v>641</v>
      </c>
      <c r="E227" s="83" t="s">
        <v>625</v>
      </c>
      <c r="F227" s="82">
        <v>16</v>
      </c>
      <c r="G227" s="84">
        <v>1.0900000000000001</v>
      </c>
      <c r="H227" s="84">
        <v>1.34</v>
      </c>
      <c r="I227" s="84">
        <v>21.44</v>
      </c>
      <c r="J227" s="85">
        <v>6.4111715142080709E-5</v>
      </c>
    </row>
    <row r="228" spans="1:10" ht="24" customHeight="1">
      <c r="A228" s="81" t="s">
        <v>642</v>
      </c>
      <c r="B228" s="82" t="s">
        <v>643</v>
      </c>
      <c r="C228" s="81" t="s">
        <v>479</v>
      </c>
      <c r="D228" s="81" t="s">
        <v>644</v>
      </c>
      <c r="E228" s="83" t="s">
        <v>625</v>
      </c>
      <c r="F228" s="82">
        <v>72</v>
      </c>
      <c r="G228" s="84">
        <v>0.51</v>
      </c>
      <c r="H228" s="84">
        <v>0.63</v>
      </c>
      <c r="I228" s="84">
        <v>45.36</v>
      </c>
      <c r="J228" s="85">
        <v>1.3563933763268568E-4</v>
      </c>
    </row>
    <row r="229" spans="1:10" ht="24" customHeight="1">
      <c r="A229" s="81" t="s">
        <v>645</v>
      </c>
      <c r="B229" s="82" t="s">
        <v>646</v>
      </c>
      <c r="C229" s="81" t="s">
        <v>31</v>
      </c>
      <c r="D229" s="81" t="s">
        <v>647</v>
      </c>
      <c r="E229" s="83" t="s">
        <v>223</v>
      </c>
      <c r="F229" s="82">
        <v>125</v>
      </c>
      <c r="G229" s="84">
        <v>0.4</v>
      </c>
      <c r="H229" s="84">
        <v>0.49</v>
      </c>
      <c r="I229" s="84">
        <v>61.25</v>
      </c>
      <c r="J229" s="85">
        <v>1.8315496979722217E-4</v>
      </c>
    </row>
    <row r="230" spans="1:10" ht="24" customHeight="1">
      <c r="A230" s="81" t="s">
        <v>648</v>
      </c>
      <c r="B230" s="82" t="s">
        <v>649</v>
      </c>
      <c r="C230" s="81" t="s">
        <v>31</v>
      </c>
      <c r="D230" s="81" t="s">
        <v>650</v>
      </c>
      <c r="E230" s="83" t="s">
        <v>223</v>
      </c>
      <c r="F230" s="82">
        <v>16</v>
      </c>
      <c r="G230" s="84">
        <v>0.28999999999999998</v>
      </c>
      <c r="H230" s="84">
        <v>0.35</v>
      </c>
      <c r="I230" s="84">
        <v>5.6</v>
      </c>
      <c r="J230" s="85">
        <v>1.674559723860317E-5</v>
      </c>
    </row>
    <row r="231" spans="1:10" ht="24" customHeight="1">
      <c r="A231" s="81" t="s">
        <v>651</v>
      </c>
      <c r="B231" s="82" t="s">
        <v>652</v>
      </c>
      <c r="C231" s="81" t="s">
        <v>479</v>
      </c>
      <c r="D231" s="81" t="s">
        <v>653</v>
      </c>
      <c r="E231" s="83" t="s">
        <v>625</v>
      </c>
      <c r="F231" s="82">
        <v>17</v>
      </c>
      <c r="G231" s="84">
        <v>19.5</v>
      </c>
      <c r="H231" s="84">
        <v>24.09</v>
      </c>
      <c r="I231" s="84">
        <v>409.53</v>
      </c>
      <c r="J231" s="85">
        <v>1.2246115066294923E-3</v>
      </c>
    </row>
    <row r="232" spans="1:10" ht="24" customHeight="1">
      <c r="A232" s="76" t="s">
        <v>654</v>
      </c>
      <c r="B232" s="77" t="s">
        <v>655</v>
      </c>
      <c r="C232" s="76" t="s">
        <v>479</v>
      </c>
      <c r="D232" s="76" t="s">
        <v>656</v>
      </c>
      <c r="E232" s="78" t="s">
        <v>625</v>
      </c>
      <c r="F232" s="77">
        <v>11</v>
      </c>
      <c r="G232" s="79">
        <v>7.59</v>
      </c>
      <c r="H232" s="79">
        <v>9.3699999999999992</v>
      </c>
      <c r="I232" s="79">
        <v>103.07</v>
      </c>
      <c r="J232" s="80">
        <v>3.0820869774693372E-4</v>
      </c>
    </row>
    <row r="233" spans="1:10" ht="24" customHeight="1">
      <c r="A233" s="76" t="s">
        <v>657</v>
      </c>
      <c r="B233" s="77" t="s">
        <v>658</v>
      </c>
      <c r="C233" s="76" t="s">
        <v>479</v>
      </c>
      <c r="D233" s="76" t="s">
        <v>659</v>
      </c>
      <c r="E233" s="78" t="s">
        <v>625</v>
      </c>
      <c r="F233" s="77">
        <v>17</v>
      </c>
      <c r="G233" s="79">
        <v>16.829999999999998</v>
      </c>
      <c r="H233" s="79">
        <v>20.79</v>
      </c>
      <c r="I233" s="79">
        <v>353.43</v>
      </c>
      <c r="J233" s="80">
        <v>1.0568565057213425E-3</v>
      </c>
    </row>
    <row r="234" spans="1:10" ht="24" customHeight="1">
      <c r="A234" s="76" t="s">
        <v>660</v>
      </c>
      <c r="B234" s="77" t="s">
        <v>661</v>
      </c>
      <c r="C234" s="76" t="s">
        <v>479</v>
      </c>
      <c r="D234" s="76" t="s">
        <v>662</v>
      </c>
      <c r="E234" s="78" t="s">
        <v>625</v>
      </c>
      <c r="F234" s="77">
        <v>1</v>
      </c>
      <c r="G234" s="79">
        <v>54.58</v>
      </c>
      <c r="H234" s="79">
        <v>67.42</v>
      </c>
      <c r="I234" s="79">
        <v>67.42</v>
      </c>
      <c r="J234" s="80">
        <v>2.0160502961189745E-4</v>
      </c>
    </row>
    <row r="235" spans="1:10" ht="24" customHeight="1">
      <c r="A235" s="76" t="s">
        <v>663</v>
      </c>
      <c r="B235" s="77" t="s">
        <v>664</v>
      </c>
      <c r="C235" s="76" t="s">
        <v>479</v>
      </c>
      <c r="D235" s="76" t="s">
        <v>665</v>
      </c>
      <c r="E235" s="78" t="s">
        <v>625</v>
      </c>
      <c r="F235" s="77">
        <v>18</v>
      </c>
      <c r="G235" s="79">
        <v>7.26</v>
      </c>
      <c r="H235" s="79">
        <v>8.9600000000000009</v>
      </c>
      <c r="I235" s="79">
        <v>161.28</v>
      </c>
      <c r="J235" s="80">
        <v>4.8227320047177131E-4</v>
      </c>
    </row>
    <row r="236" spans="1:10" ht="24" customHeight="1">
      <c r="A236" s="76" t="s">
        <v>666</v>
      </c>
      <c r="B236" s="77" t="s">
        <v>667</v>
      </c>
      <c r="C236" s="76" t="s">
        <v>479</v>
      </c>
      <c r="D236" s="76" t="s">
        <v>668</v>
      </c>
      <c r="E236" s="78" t="s">
        <v>625</v>
      </c>
      <c r="F236" s="77">
        <v>2</v>
      </c>
      <c r="G236" s="79">
        <v>21</v>
      </c>
      <c r="H236" s="79">
        <v>25.94</v>
      </c>
      <c r="I236" s="79">
        <v>51.88</v>
      </c>
      <c r="J236" s="80">
        <v>1.5513599727477365E-4</v>
      </c>
    </row>
    <row r="237" spans="1:10" ht="24" customHeight="1">
      <c r="A237" s="72" t="s">
        <v>669</v>
      </c>
      <c r="B237" s="72"/>
      <c r="C237" s="72"/>
      <c r="D237" s="72" t="s">
        <v>670</v>
      </c>
      <c r="E237" s="72"/>
      <c r="F237" s="73"/>
      <c r="G237" s="72"/>
      <c r="H237" s="72"/>
      <c r="I237" s="74">
        <v>38169.81</v>
      </c>
      <c r="J237" s="75">
        <v>0.11413861873821567</v>
      </c>
    </row>
    <row r="238" spans="1:10" ht="24" customHeight="1">
      <c r="A238" s="76" t="s">
        <v>671</v>
      </c>
      <c r="B238" s="77" t="s">
        <v>672</v>
      </c>
      <c r="C238" s="76" t="s">
        <v>23</v>
      </c>
      <c r="D238" s="76" t="s">
        <v>673</v>
      </c>
      <c r="E238" s="78" t="s">
        <v>25</v>
      </c>
      <c r="F238" s="77">
        <v>1.37</v>
      </c>
      <c r="G238" s="79">
        <v>562.91999999999996</v>
      </c>
      <c r="H238" s="79">
        <v>695.43</v>
      </c>
      <c r="I238" s="79">
        <v>952.73</v>
      </c>
      <c r="J238" s="80">
        <v>2.8489344387739998E-3</v>
      </c>
    </row>
    <row r="239" spans="1:10" ht="48" customHeight="1">
      <c r="A239" s="76" t="s">
        <v>674</v>
      </c>
      <c r="B239" s="77" t="s">
        <v>675</v>
      </c>
      <c r="C239" s="76" t="s">
        <v>31</v>
      </c>
      <c r="D239" s="76" t="s">
        <v>676</v>
      </c>
      <c r="E239" s="78" t="s">
        <v>25</v>
      </c>
      <c r="F239" s="77">
        <v>123.32</v>
      </c>
      <c r="G239" s="79">
        <v>8.8699999999999992</v>
      </c>
      <c r="H239" s="79">
        <v>10.95</v>
      </c>
      <c r="I239" s="79">
        <v>1350.35</v>
      </c>
      <c r="J239" s="80">
        <v>4.0379316484192487E-3</v>
      </c>
    </row>
    <row r="240" spans="1:10" ht="36" customHeight="1">
      <c r="A240" s="76" t="s">
        <v>677</v>
      </c>
      <c r="B240" s="77" t="s">
        <v>678</v>
      </c>
      <c r="C240" s="76" t="s">
        <v>31</v>
      </c>
      <c r="D240" s="76" t="s">
        <v>679</v>
      </c>
      <c r="E240" s="78" t="s">
        <v>25</v>
      </c>
      <c r="F240" s="77">
        <v>166.2</v>
      </c>
      <c r="G240" s="79">
        <v>4.62</v>
      </c>
      <c r="H240" s="79">
        <v>5.7</v>
      </c>
      <c r="I240" s="79">
        <v>947.34</v>
      </c>
      <c r="J240" s="80">
        <v>2.8328168014318442E-3</v>
      </c>
    </row>
    <row r="241" spans="1:10" ht="60" customHeight="1">
      <c r="A241" s="76" t="s">
        <v>680</v>
      </c>
      <c r="B241" s="77" t="s">
        <v>681</v>
      </c>
      <c r="C241" s="76" t="s">
        <v>31</v>
      </c>
      <c r="D241" s="76" t="s">
        <v>682</v>
      </c>
      <c r="E241" s="78" t="s">
        <v>25</v>
      </c>
      <c r="F241" s="77">
        <v>80.69</v>
      </c>
      <c r="G241" s="79">
        <v>28.82</v>
      </c>
      <c r="H241" s="79">
        <v>35.6</v>
      </c>
      <c r="I241" s="79">
        <v>2872.56</v>
      </c>
      <c r="J241" s="80">
        <v>8.5897737149503439E-3</v>
      </c>
    </row>
    <row r="242" spans="1:10" ht="48" customHeight="1">
      <c r="A242" s="76" t="s">
        <v>683</v>
      </c>
      <c r="B242" s="77" t="s">
        <v>684</v>
      </c>
      <c r="C242" s="76" t="s">
        <v>31</v>
      </c>
      <c r="D242" s="76" t="s">
        <v>685</v>
      </c>
      <c r="E242" s="78" t="s">
        <v>25</v>
      </c>
      <c r="F242" s="77">
        <v>85.51</v>
      </c>
      <c r="G242" s="79">
        <v>38.799999999999997</v>
      </c>
      <c r="H242" s="79">
        <v>47.93</v>
      </c>
      <c r="I242" s="79">
        <v>4098.49</v>
      </c>
      <c r="J242" s="80">
        <v>1.2255654076150483E-2</v>
      </c>
    </row>
    <row r="243" spans="1:10" ht="48" customHeight="1">
      <c r="A243" s="76" t="s">
        <v>686</v>
      </c>
      <c r="B243" s="77" t="s">
        <v>687</v>
      </c>
      <c r="C243" s="76" t="s">
        <v>31</v>
      </c>
      <c r="D243" s="76" t="s">
        <v>688</v>
      </c>
      <c r="E243" s="78" t="s">
        <v>25</v>
      </c>
      <c r="F243" s="77">
        <v>80.69</v>
      </c>
      <c r="G243" s="79">
        <v>59.92</v>
      </c>
      <c r="H243" s="79">
        <v>74.02</v>
      </c>
      <c r="I243" s="79">
        <v>5972.67</v>
      </c>
      <c r="J243" s="80">
        <v>1.785998683198E-2</v>
      </c>
    </row>
    <row r="244" spans="1:10" ht="48" customHeight="1">
      <c r="A244" s="76" t="s">
        <v>689</v>
      </c>
      <c r="B244" s="77" t="s">
        <v>690</v>
      </c>
      <c r="C244" s="76" t="s">
        <v>31</v>
      </c>
      <c r="D244" s="76" t="s">
        <v>691</v>
      </c>
      <c r="E244" s="78" t="s">
        <v>25</v>
      </c>
      <c r="F244" s="77">
        <v>123.32</v>
      </c>
      <c r="G244" s="79">
        <v>36.520000000000003</v>
      </c>
      <c r="H244" s="79">
        <v>45.11</v>
      </c>
      <c r="I244" s="79">
        <v>5562.96</v>
      </c>
      <c r="J244" s="80">
        <v>1.6634837074010696E-2</v>
      </c>
    </row>
    <row r="245" spans="1:10" ht="24" customHeight="1">
      <c r="A245" s="76" t="s">
        <v>692</v>
      </c>
      <c r="B245" s="77" t="s">
        <v>693</v>
      </c>
      <c r="C245" s="76" t="s">
        <v>31</v>
      </c>
      <c r="D245" s="76" t="s">
        <v>694</v>
      </c>
      <c r="E245" s="78" t="s">
        <v>25</v>
      </c>
      <c r="F245" s="77">
        <v>123.32</v>
      </c>
      <c r="G245" s="79">
        <v>2.89</v>
      </c>
      <c r="H245" s="79">
        <v>3.57</v>
      </c>
      <c r="I245" s="79">
        <v>440.25</v>
      </c>
      <c r="J245" s="80">
        <v>1.3164730686241154E-3</v>
      </c>
    </row>
    <row r="246" spans="1:10" ht="24" customHeight="1">
      <c r="A246" s="76" t="s">
        <v>695</v>
      </c>
      <c r="B246" s="77" t="s">
        <v>696</v>
      </c>
      <c r="C246" s="76" t="s">
        <v>31</v>
      </c>
      <c r="D246" s="76" t="s">
        <v>697</v>
      </c>
      <c r="E246" s="78" t="s">
        <v>25</v>
      </c>
      <c r="F246" s="77">
        <v>208.83</v>
      </c>
      <c r="G246" s="79">
        <v>13.9</v>
      </c>
      <c r="H246" s="79">
        <v>17.170000000000002</v>
      </c>
      <c r="I246" s="79">
        <v>3585.61</v>
      </c>
      <c r="J246" s="80">
        <v>1.0721996591912128E-2</v>
      </c>
    </row>
    <row r="247" spans="1:10" ht="24" customHeight="1">
      <c r="A247" s="76" t="s">
        <v>698</v>
      </c>
      <c r="B247" s="77" t="s">
        <v>699</v>
      </c>
      <c r="C247" s="76" t="s">
        <v>31</v>
      </c>
      <c r="D247" s="76" t="s">
        <v>700</v>
      </c>
      <c r="E247" s="78" t="s">
        <v>25</v>
      </c>
      <c r="F247" s="77">
        <v>85.51</v>
      </c>
      <c r="G247" s="79">
        <v>2.48</v>
      </c>
      <c r="H247" s="79">
        <v>3.06</v>
      </c>
      <c r="I247" s="79">
        <v>261.66000000000003</v>
      </c>
      <c r="J247" s="80">
        <v>7.8243803097373312E-4</v>
      </c>
    </row>
    <row r="248" spans="1:10" ht="36" customHeight="1">
      <c r="A248" s="76" t="s">
        <v>701</v>
      </c>
      <c r="B248" s="77" t="s">
        <v>702</v>
      </c>
      <c r="C248" s="76" t="s">
        <v>31</v>
      </c>
      <c r="D248" s="76" t="s">
        <v>703</v>
      </c>
      <c r="E248" s="78" t="s">
        <v>25</v>
      </c>
      <c r="F248" s="77">
        <v>91.46</v>
      </c>
      <c r="G248" s="79">
        <v>14.87</v>
      </c>
      <c r="H248" s="79">
        <v>18.37</v>
      </c>
      <c r="I248" s="79">
        <v>1680.12</v>
      </c>
      <c r="J248" s="80">
        <v>5.0240380058074931E-3</v>
      </c>
    </row>
    <row r="249" spans="1:10" ht="36" customHeight="1">
      <c r="A249" s="76" t="s">
        <v>704</v>
      </c>
      <c r="B249" s="77" t="s">
        <v>705</v>
      </c>
      <c r="C249" s="76" t="s">
        <v>31</v>
      </c>
      <c r="D249" s="76" t="s">
        <v>706</v>
      </c>
      <c r="E249" s="78" t="s">
        <v>25</v>
      </c>
      <c r="F249" s="77">
        <v>98.13</v>
      </c>
      <c r="G249" s="79">
        <v>73.959999999999994</v>
      </c>
      <c r="H249" s="79">
        <v>91.37</v>
      </c>
      <c r="I249" s="79">
        <v>8966.1299999999992</v>
      </c>
      <c r="J249" s="80">
        <v>2.6811286030170901E-2</v>
      </c>
    </row>
    <row r="250" spans="1:10" ht="24" customHeight="1">
      <c r="A250" s="76" t="s">
        <v>707</v>
      </c>
      <c r="B250" s="77" t="s">
        <v>708</v>
      </c>
      <c r="C250" s="76" t="s">
        <v>479</v>
      </c>
      <c r="D250" s="76" t="s">
        <v>709</v>
      </c>
      <c r="E250" s="78" t="s">
        <v>710</v>
      </c>
      <c r="F250" s="77">
        <v>0.36</v>
      </c>
      <c r="G250" s="79">
        <v>51.73</v>
      </c>
      <c r="H250" s="79">
        <v>63.9</v>
      </c>
      <c r="I250" s="79">
        <v>23</v>
      </c>
      <c r="J250" s="80">
        <v>6.8776560087120163E-5</v>
      </c>
    </row>
    <row r="251" spans="1:10" ht="24" customHeight="1">
      <c r="A251" s="76" t="s">
        <v>711</v>
      </c>
      <c r="B251" s="77" t="s">
        <v>712</v>
      </c>
      <c r="C251" s="76" t="s">
        <v>31</v>
      </c>
      <c r="D251" s="76" t="s">
        <v>713</v>
      </c>
      <c r="E251" s="78" t="s">
        <v>37</v>
      </c>
      <c r="F251" s="77">
        <v>93.69</v>
      </c>
      <c r="G251" s="79">
        <v>12.58</v>
      </c>
      <c r="H251" s="79">
        <v>15.54</v>
      </c>
      <c r="I251" s="79">
        <v>1455.94</v>
      </c>
      <c r="J251" s="80">
        <v>4.3536758649235533E-3</v>
      </c>
    </row>
    <row r="252" spans="1:10" ht="24" customHeight="1">
      <c r="A252" s="72" t="s">
        <v>714</v>
      </c>
      <c r="B252" s="72"/>
      <c r="C252" s="72"/>
      <c r="D252" s="72" t="s">
        <v>715</v>
      </c>
      <c r="E252" s="72"/>
      <c r="F252" s="73"/>
      <c r="G252" s="72"/>
      <c r="H252" s="72"/>
      <c r="I252" s="74">
        <v>847.7</v>
      </c>
      <c r="J252" s="75">
        <v>2.5348647819935549E-3</v>
      </c>
    </row>
    <row r="253" spans="1:10" ht="36" customHeight="1">
      <c r="A253" s="76" t="s">
        <v>716</v>
      </c>
      <c r="B253" s="77" t="s">
        <v>717</v>
      </c>
      <c r="C253" s="76" t="s">
        <v>23</v>
      </c>
      <c r="D253" s="76" t="s">
        <v>718</v>
      </c>
      <c r="E253" s="78" t="s">
        <v>146</v>
      </c>
      <c r="F253" s="77">
        <v>2</v>
      </c>
      <c r="G253" s="79">
        <v>204.85</v>
      </c>
      <c r="H253" s="79">
        <v>253.07</v>
      </c>
      <c r="I253" s="79">
        <v>506.14</v>
      </c>
      <c r="J253" s="80">
        <v>1.5135029618476086E-3</v>
      </c>
    </row>
    <row r="254" spans="1:10" ht="24" customHeight="1">
      <c r="A254" s="76" t="s">
        <v>719</v>
      </c>
      <c r="B254" s="77" t="s">
        <v>720</v>
      </c>
      <c r="C254" s="76" t="s">
        <v>155</v>
      </c>
      <c r="D254" s="76" t="s">
        <v>721</v>
      </c>
      <c r="E254" s="78" t="s">
        <v>25</v>
      </c>
      <c r="F254" s="77">
        <v>0.05</v>
      </c>
      <c r="G254" s="79">
        <v>826.74</v>
      </c>
      <c r="H254" s="79">
        <v>1021.35</v>
      </c>
      <c r="I254" s="79">
        <v>51.06</v>
      </c>
      <c r="J254" s="80">
        <v>1.5268396339340677E-4</v>
      </c>
    </row>
    <row r="255" spans="1:10" ht="36" customHeight="1">
      <c r="A255" s="76" t="s">
        <v>722</v>
      </c>
      <c r="B255" s="77" t="s">
        <v>723</v>
      </c>
      <c r="C255" s="76" t="s">
        <v>31</v>
      </c>
      <c r="D255" s="76" t="s">
        <v>724</v>
      </c>
      <c r="E255" s="78" t="s">
        <v>223</v>
      </c>
      <c r="F255" s="77">
        <v>1</v>
      </c>
      <c r="G255" s="79">
        <v>167.58</v>
      </c>
      <c r="H255" s="79">
        <v>207.02</v>
      </c>
      <c r="I255" s="79">
        <v>207.02</v>
      </c>
      <c r="J255" s="80">
        <v>6.1904884648850502E-4</v>
      </c>
    </row>
    <row r="256" spans="1:10" ht="24" customHeight="1">
      <c r="A256" s="76" t="s">
        <v>725</v>
      </c>
      <c r="B256" s="77" t="s">
        <v>726</v>
      </c>
      <c r="C256" s="76" t="s">
        <v>126</v>
      </c>
      <c r="D256" s="76" t="s">
        <v>727</v>
      </c>
      <c r="E256" s="78" t="s">
        <v>223</v>
      </c>
      <c r="F256" s="77">
        <v>1</v>
      </c>
      <c r="G256" s="79">
        <v>11.55</v>
      </c>
      <c r="H256" s="79">
        <v>14.26</v>
      </c>
      <c r="I256" s="79">
        <v>14.26</v>
      </c>
      <c r="J256" s="80">
        <v>4.2641467254014499E-5</v>
      </c>
    </row>
    <row r="257" spans="1:10" ht="36" customHeight="1">
      <c r="A257" s="76" t="s">
        <v>728</v>
      </c>
      <c r="B257" s="77" t="s">
        <v>729</v>
      </c>
      <c r="C257" s="76" t="s">
        <v>31</v>
      </c>
      <c r="D257" s="76" t="s">
        <v>730</v>
      </c>
      <c r="E257" s="78" t="s">
        <v>223</v>
      </c>
      <c r="F257" s="77">
        <v>2</v>
      </c>
      <c r="G257" s="79">
        <v>28.02</v>
      </c>
      <c r="H257" s="79">
        <v>34.61</v>
      </c>
      <c r="I257" s="79">
        <v>69.22</v>
      </c>
      <c r="J257" s="80">
        <v>2.069875430100199E-4</v>
      </c>
    </row>
    <row r="258" spans="1:10" ht="24" customHeight="1">
      <c r="A258" s="72" t="s">
        <v>731</v>
      </c>
      <c r="B258" s="72"/>
      <c r="C258" s="72"/>
      <c r="D258" s="72" t="s">
        <v>732</v>
      </c>
      <c r="E258" s="72"/>
      <c r="F258" s="73"/>
      <c r="G258" s="72"/>
      <c r="H258" s="72"/>
      <c r="I258" s="74">
        <v>7619.15</v>
      </c>
      <c r="J258" s="75">
        <v>2.2783431642947025E-2</v>
      </c>
    </row>
    <row r="259" spans="1:10" ht="24" customHeight="1">
      <c r="A259" s="76" t="s">
        <v>733</v>
      </c>
      <c r="B259" s="77" t="s">
        <v>734</v>
      </c>
      <c r="C259" s="76" t="s">
        <v>486</v>
      </c>
      <c r="D259" s="76" t="s">
        <v>735</v>
      </c>
      <c r="E259" s="78" t="s">
        <v>25</v>
      </c>
      <c r="F259" s="77">
        <v>157.06</v>
      </c>
      <c r="G259" s="79">
        <v>5.69</v>
      </c>
      <c r="H259" s="79">
        <v>7.02</v>
      </c>
      <c r="I259" s="79">
        <v>1102.56</v>
      </c>
      <c r="J259" s="80">
        <v>3.29696887346327E-3</v>
      </c>
    </row>
    <row r="260" spans="1:10" ht="36" customHeight="1">
      <c r="A260" s="76" t="s">
        <v>736</v>
      </c>
      <c r="B260" s="77" t="s">
        <v>737</v>
      </c>
      <c r="C260" s="76" t="s">
        <v>31</v>
      </c>
      <c r="D260" s="76" t="s">
        <v>738</v>
      </c>
      <c r="E260" s="78" t="s">
        <v>37</v>
      </c>
      <c r="F260" s="77">
        <v>21</v>
      </c>
      <c r="G260" s="79">
        <v>96.55</v>
      </c>
      <c r="H260" s="79">
        <v>119.27</v>
      </c>
      <c r="I260" s="79">
        <v>2504.67</v>
      </c>
      <c r="J260" s="80">
        <v>7.4896776849307503E-3</v>
      </c>
    </row>
    <row r="261" spans="1:10" ht="24" customHeight="1">
      <c r="A261" s="76" t="s">
        <v>739</v>
      </c>
      <c r="B261" s="77" t="s">
        <v>740</v>
      </c>
      <c r="C261" s="76" t="s">
        <v>479</v>
      </c>
      <c r="D261" s="76" t="s">
        <v>741</v>
      </c>
      <c r="E261" s="78" t="s">
        <v>625</v>
      </c>
      <c r="F261" s="77">
        <v>1</v>
      </c>
      <c r="G261" s="79">
        <v>1750.13</v>
      </c>
      <c r="H261" s="79">
        <v>2162.11</v>
      </c>
      <c r="I261" s="79">
        <v>2162.11</v>
      </c>
      <c r="J261" s="80">
        <v>6.4653255795636255E-3</v>
      </c>
    </row>
    <row r="262" spans="1:10" ht="24" customHeight="1">
      <c r="A262" s="76" t="s">
        <v>742</v>
      </c>
      <c r="B262" s="77" t="s">
        <v>743</v>
      </c>
      <c r="C262" s="76" t="s">
        <v>126</v>
      </c>
      <c r="D262" s="76" t="s">
        <v>744</v>
      </c>
      <c r="E262" s="78" t="s">
        <v>745</v>
      </c>
      <c r="F262" s="77">
        <v>1</v>
      </c>
      <c r="G262" s="79">
        <v>1497.34</v>
      </c>
      <c r="H262" s="79">
        <v>1849.81</v>
      </c>
      <c r="I262" s="79">
        <v>1849.81</v>
      </c>
      <c r="J262" s="80">
        <v>5.5314595049893809E-3</v>
      </c>
    </row>
    <row r="263" spans="1:10">
      <c r="A263" s="55"/>
      <c r="B263" s="55"/>
      <c r="C263" s="55"/>
      <c r="D263" s="55"/>
      <c r="E263" s="55"/>
      <c r="F263" s="55"/>
      <c r="G263" s="55"/>
      <c r="H263" s="55"/>
      <c r="I263" s="55"/>
      <c r="J263" s="55"/>
    </row>
    <row r="264" spans="1:10">
      <c r="A264" s="86"/>
      <c r="B264" s="86"/>
      <c r="C264" s="86"/>
      <c r="D264" s="87"/>
      <c r="E264" s="88"/>
      <c r="F264" s="65" t="s">
        <v>746</v>
      </c>
      <c r="G264" s="86"/>
      <c r="H264" s="89">
        <v>270721.90999999997</v>
      </c>
      <c r="I264" s="86"/>
      <c r="J264" s="86"/>
    </row>
    <row r="265" spans="1:10">
      <c r="A265" s="86"/>
      <c r="B265" s="86"/>
      <c r="C265" s="86"/>
      <c r="D265" s="87"/>
      <c r="E265" s="88"/>
      <c r="F265" s="65" t="s">
        <v>747</v>
      </c>
      <c r="G265" s="86"/>
      <c r="H265" s="89">
        <v>63694.35</v>
      </c>
      <c r="I265" s="86"/>
      <c r="J265" s="86"/>
    </row>
    <row r="266" spans="1:10">
      <c r="A266" s="86"/>
      <c r="B266" s="86"/>
      <c r="C266" s="86"/>
      <c r="D266" s="87"/>
      <c r="E266" s="88"/>
      <c r="F266" s="65" t="s">
        <v>748</v>
      </c>
      <c r="G266" s="86"/>
      <c r="H266" s="89">
        <v>334416.26</v>
      </c>
      <c r="I266" s="86"/>
      <c r="J266" s="86"/>
    </row>
    <row r="267" spans="1:10" ht="60" customHeight="1">
      <c r="A267" s="90"/>
      <c r="B267" s="90"/>
      <c r="C267" s="90"/>
      <c r="D267" s="90"/>
      <c r="E267" s="90"/>
      <c r="F267" s="90"/>
      <c r="G267" s="90"/>
      <c r="H267" s="90"/>
      <c r="I267" s="90"/>
      <c r="J267" s="90"/>
    </row>
    <row r="268" spans="1:10" ht="69.95" customHeight="1">
      <c r="A268" s="56" t="s">
        <v>749</v>
      </c>
      <c r="B268" s="67"/>
      <c r="C268" s="67"/>
      <c r="D268" s="67"/>
      <c r="E268" s="67"/>
      <c r="F268" s="67"/>
      <c r="G268" s="67"/>
      <c r="H268" s="67"/>
      <c r="I268" s="67"/>
      <c r="J268" s="67"/>
    </row>
  </sheetData>
  <mergeCells count="17">
    <mergeCell ref="E1:F1"/>
    <mergeCell ref="G1:H1"/>
    <mergeCell ref="I1:J1"/>
    <mergeCell ref="E2:F2"/>
    <mergeCell ref="G2:H2"/>
    <mergeCell ref="I2:J2"/>
    <mergeCell ref="A266:C266"/>
    <mergeCell ref="F266:G266"/>
    <mergeCell ref="H266:J266"/>
    <mergeCell ref="A268:J268"/>
    <mergeCell ref="A3:J3"/>
    <mergeCell ref="A264:C264"/>
    <mergeCell ref="F264:G264"/>
    <mergeCell ref="H264:J264"/>
    <mergeCell ref="A265:C265"/>
    <mergeCell ref="F265:G265"/>
    <mergeCell ref="H265:J265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&amp;G&amp;C &amp;RPREFEITURA MUNICIPAL DE SIDERÓPOLIS</oddHeader>
    <oddFooter xml:space="preserve">&amp;L &amp;C  Siderópolis / SC
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4"/>
  <sheetViews>
    <sheetView workbookViewId="0">
      <selection sqref="A1:I35"/>
    </sheetView>
  </sheetViews>
  <sheetFormatPr defaultRowHeight="14.25"/>
  <cols>
    <col min="2" max="2" width="51.5" customWidth="1"/>
    <col min="3" max="3" width="13.375" customWidth="1"/>
    <col min="8" max="8" width="12" bestFit="1" customWidth="1"/>
    <col min="11" max="11" width="11.125" bestFit="1" customWidth="1"/>
    <col min="12" max="12" width="10.125" bestFit="1" customWidth="1"/>
  </cols>
  <sheetData>
    <row r="1" spans="1:11" ht="15" thickBot="1">
      <c r="A1" s="43"/>
      <c r="B1" s="43"/>
      <c r="C1" s="44"/>
      <c r="D1" s="45"/>
      <c r="E1" s="46"/>
      <c r="F1" s="43"/>
      <c r="G1" s="43"/>
      <c r="H1" s="43"/>
      <c r="I1" s="52"/>
    </row>
    <row r="2" spans="1:11" ht="15" thickBot="1">
      <c r="A2" s="1" t="s">
        <v>750</v>
      </c>
      <c r="B2" s="2"/>
      <c r="C2" s="3"/>
      <c r="D2" s="4"/>
      <c r="E2" s="5"/>
      <c r="F2" s="6"/>
      <c r="G2" s="6"/>
      <c r="H2" s="4"/>
      <c r="I2" s="42"/>
    </row>
    <row r="3" spans="1:11" ht="15" thickBot="1">
      <c r="A3" s="57" t="s">
        <v>751</v>
      </c>
      <c r="B3" s="58"/>
      <c r="C3" s="58"/>
      <c r="D3" s="58"/>
      <c r="E3" s="58"/>
      <c r="F3" s="58"/>
      <c r="G3" s="58"/>
      <c r="H3" s="58"/>
      <c r="I3" s="59"/>
    </row>
    <row r="4" spans="1:11" ht="15" thickBot="1">
      <c r="A4" s="47"/>
      <c r="B4" s="47"/>
      <c r="C4" s="47"/>
      <c r="D4" s="47"/>
      <c r="E4" s="47"/>
      <c r="F4" s="47"/>
      <c r="G4" s="47"/>
      <c r="H4" s="47"/>
      <c r="I4" s="48"/>
    </row>
    <row r="5" spans="1:11" ht="15" thickBot="1">
      <c r="A5" s="8" t="s">
        <v>752</v>
      </c>
      <c r="B5" s="9" t="s">
        <v>753</v>
      </c>
      <c r="C5" s="9" t="s">
        <v>754</v>
      </c>
      <c r="D5" s="9" t="s">
        <v>755</v>
      </c>
      <c r="E5" s="9">
        <v>1</v>
      </c>
      <c r="F5" s="9">
        <v>2</v>
      </c>
      <c r="G5" s="9">
        <v>3</v>
      </c>
      <c r="H5" s="9">
        <v>4</v>
      </c>
      <c r="I5" s="53">
        <v>5</v>
      </c>
    </row>
    <row r="6" spans="1:11">
      <c r="A6" s="10"/>
      <c r="B6" s="11"/>
      <c r="C6" s="11"/>
      <c r="D6" s="11"/>
      <c r="E6" s="12"/>
      <c r="F6" s="12"/>
      <c r="G6" s="12"/>
      <c r="H6" s="12"/>
      <c r="I6" s="54"/>
    </row>
    <row r="7" spans="1:11">
      <c r="A7" s="13">
        <v>1</v>
      </c>
      <c r="B7" s="14" t="s">
        <v>20</v>
      </c>
      <c r="C7" s="15">
        <f>'Orçamento Sintético'!I9</f>
        <v>11743.09</v>
      </c>
      <c r="D7" s="16">
        <f>C7/$C$32</f>
        <v>3.5115188477976511E-2</v>
      </c>
      <c r="E7" s="17">
        <v>1</v>
      </c>
      <c r="F7" s="18"/>
      <c r="G7" s="19"/>
      <c r="H7" s="19"/>
      <c r="I7" s="19"/>
    </row>
    <row r="8" spans="1:11">
      <c r="A8" s="13"/>
      <c r="B8" s="20"/>
      <c r="C8" s="15"/>
      <c r="D8" s="16"/>
      <c r="E8" s="21">
        <f>C7*E7</f>
        <v>11743.09</v>
      </c>
      <c r="F8" s="21"/>
      <c r="G8" s="19"/>
      <c r="H8" s="19"/>
      <c r="I8" s="19"/>
      <c r="K8" s="41"/>
    </row>
    <row r="9" spans="1:11">
      <c r="A9" s="13">
        <v>2</v>
      </c>
      <c r="B9" s="22" t="str">
        <f>'Orçamento Sintético'!D14</f>
        <v>INFRAESTRUTURA</v>
      </c>
      <c r="C9" s="15">
        <f>'Orçamento Sintético'!I14</f>
        <v>14914.18</v>
      </c>
      <c r="D9" s="16">
        <f>C9/$C$32</f>
        <v>4.4597652040005466E-2</v>
      </c>
      <c r="E9" s="23">
        <v>1</v>
      </c>
      <c r="F9" s="19"/>
      <c r="G9" s="19"/>
      <c r="H9" s="19"/>
      <c r="I9" s="19"/>
      <c r="K9" s="39"/>
    </row>
    <row r="10" spans="1:11">
      <c r="A10" s="13"/>
      <c r="B10" s="20"/>
      <c r="C10" s="15"/>
      <c r="D10" s="16"/>
      <c r="E10" s="21">
        <f>$C9*E9</f>
        <v>14914.18</v>
      </c>
      <c r="F10" s="21"/>
      <c r="G10" s="21"/>
      <c r="H10" s="19"/>
      <c r="I10" s="19"/>
      <c r="K10" s="41"/>
    </row>
    <row r="11" spans="1:11">
      <c r="A11" s="13">
        <v>3</v>
      </c>
      <c r="B11" s="22" t="str">
        <f>'Orçamento Sintético'!D21</f>
        <v>SUPRAESTRUTURA</v>
      </c>
      <c r="C11" s="15">
        <f>'Orçamento Sintético'!I21</f>
        <v>118291.8</v>
      </c>
      <c r="D11" s="16">
        <f>C11/$C$32</f>
        <v>0.35372622132667825</v>
      </c>
      <c r="E11" s="23">
        <v>0.2</v>
      </c>
      <c r="F11" s="23">
        <v>0.25</v>
      </c>
      <c r="G11" s="23">
        <v>0.3</v>
      </c>
      <c r="H11" s="25">
        <v>0.15</v>
      </c>
      <c r="I11" s="25">
        <v>0.1</v>
      </c>
      <c r="K11" s="39"/>
    </row>
    <row r="12" spans="1:11">
      <c r="A12" s="13"/>
      <c r="B12" s="20"/>
      <c r="C12" s="15"/>
      <c r="D12" s="16"/>
      <c r="E12" s="21">
        <f>C11*E11</f>
        <v>23658.36</v>
      </c>
      <c r="F12" s="21">
        <f>C11*F11</f>
        <v>29572.95</v>
      </c>
      <c r="G12" s="21">
        <f>C11*G11</f>
        <v>35487.54</v>
      </c>
      <c r="H12" s="26">
        <f>C11*H11</f>
        <v>17743.77</v>
      </c>
      <c r="I12" s="26">
        <f>C11*I11</f>
        <v>11829.18</v>
      </c>
      <c r="K12" s="41"/>
    </row>
    <row r="13" spans="1:11">
      <c r="A13" s="13">
        <v>4</v>
      </c>
      <c r="B13" s="22" t="str">
        <f>'Orçamento Sintético'!D72</f>
        <v>ALVENARIA, VERGAS E CONTRAVERGAS</v>
      </c>
      <c r="C13" s="15">
        <f>'Orçamento Sintético'!I72</f>
        <v>27406.39</v>
      </c>
      <c r="D13" s="16">
        <f>C13/$C$32</f>
        <v>8.1952922982871684E-2</v>
      </c>
      <c r="E13" s="19"/>
      <c r="F13" s="23">
        <v>0.4</v>
      </c>
      <c r="G13" s="23">
        <v>0.6</v>
      </c>
      <c r="H13" s="19"/>
      <c r="I13" s="19"/>
      <c r="K13" s="41"/>
    </row>
    <row r="14" spans="1:11">
      <c r="A14" s="13"/>
      <c r="B14" s="20"/>
      <c r="C14" s="15"/>
      <c r="D14" s="16"/>
      <c r="E14" s="19"/>
      <c r="F14" s="21">
        <f>C13*F13</f>
        <v>10962.556</v>
      </c>
      <c r="G14" s="21">
        <f>C13*G13</f>
        <v>16443.833999999999</v>
      </c>
      <c r="H14" s="21"/>
      <c r="I14" s="21"/>
    </row>
    <row r="15" spans="1:11">
      <c r="A15" s="13">
        <v>5</v>
      </c>
      <c r="B15" s="22" t="str">
        <f>'Orçamento Sintético'!D82</f>
        <v>ESQUADRIAS</v>
      </c>
      <c r="C15" s="15">
        <f>'Orçamento Sintético'!I82</f>
        <v>17214.509999999998</v>
      </c>
      <c r="D15" s="16">
        <f>C15/$C$32</f>
        <v>5.1476294842840463E-2</v>
      </c>
      <c r="E15" s="19"/>
      <c r="F15" s="24"/>
      <c r="G15" s="19"/>
      <c r="H15" s="23">
        <v>0.6</v>
      </c>
      <c r="I15" s="28">
        <v>0.4</v>
      </c>
      <c r="K15" s="39"/>
    </row>
    <row r="16" spans="1:11">
      <c r="A16" s="13"/>
      <c r="B16" s="19"/>
      <c r="C16" s="15"/>
      <c r="D16" s="16"/>
      <c r="E16" s="19"/>
      <c r="F16" s="21"/>
      <c r="G16" s="21"/>
      <c r="H16" s="21">
        <f t="shared" ref="H16:I16" si="0">$C15*H15</f>
        <v>10328.705999999998</v>
      </c>
      <c r="I16" s="21">
        <f t="shared" si="0"/>
        <v>6885.8040000000001</v>
      </c>
    </row>
    <row r="17" spans="1:12">
      <c r="A17" s="13">
        <v>6</v>
      </c>
      <c r="B17" s="29" t="str">
        <f>'Orçamento Sintético'!D92</f>
        <v>PAVIMENTAÇÃO</v>
      </c>
      <c r="C17" s="15">
        <f>'Orçamento Sintético'!I92</f>
        <v>43401.02</v>
      </c>
      <c r="D17" s="16">
        <f>C17/$C$32</f>
        <v>0.12978142869010015</v>
      </c>
      <c r="E17" s="19"/>
      <c r="F17" s="23">
        <v>0.35</v>
      </c>
      <c r="G17" s="28">
        <v>0.05</v>
      </c>
      <c r="H17" s="28">
        <v>0.4</v>
      </c>
      <c r="I17" s="23">
        <v>0.2</v>
      </c>
      <c r="K17" s="39"/>
    </row>
    <row r="18" spans="1:12">
      <c r="A18" s="13"/>
      <c r="B18" s="19"/>
      <c r="C18" s="15"/>
      <c r="D18" s="16"/>
      <c r="E18" s="19"/>
      <c r="F18" s="21">
        <f>C17*F17</f>
        <v>15190.356999999998</v>
      </c>
      <c r="G18" s="21">
        <f>$C17*G17</f>
        <v>2170.0509999999999</v>
      </c>
      <c r="H18" s="21">
        <f>$C17*H17</f>
        <v>17360.407999999999</v>
      </c>
      <c r="I18" s="21">
        <f>$C17*I17</f>
        <v>8680.2039999999997</v>
      </c>
    </row>
    <row r="19" spans="1:12">
      <c r="A19" s="13">
        <v>7</v>
      </c>
      <c r="B19" s="29" t="str">
        <f>'Orçamento Sintético'!D101</f>
        <v>INSTALAÇÕES HIDROSSANITÁRIAS</v>
      </c>
      <c r="C19" s="15">
        <f>'Orçamento Sintético'!I101</f>
        <v>27094.54</v>
      </c>
      <c r="D19" s="16">
        <f>C19/$C$32</f>
        <v>8.1020402536646982E-2</v>
      </c>
      <c r="E19" s="23">
        <v>0.1</v>
      </c>
      <c r="F19" s="19"/>
      <c r="G19" s="28">
        <v>0.4</v>
      </c>
      <c r="H19" s="28">
        <v>0.3</v>
      </c>
      <c r="I19" s="23">
        <v>0.2</v>
      </c>
      <c r="K19" s="39"/>
    </row>
    <row r="20" spans="1:12">
      <c r="A20" s="13"/>
      <c r="B20" s="19"/>
      <c r="C20" s="15"/>
      <c r="D20" s="16"/>
      <c r="E20" s="21">
        <f>C19*E19</f>
        <v>2709.4540000000002</v>
      </c>
      <c r="F20" s="19"/>
      <c r="G20" s="21">
        <f>$C19*G19</f>
        <v>10837.816000000001</v>
      </c>
      <c r="H20" s="21">
        <f>$C19*H19</f>
        <v>8128.3620000000001</v>
      </c>
      <c r="I20" s="21">
        <f>$C19*I19</f>
        <v>5418.9080000000004</v>
      </c>
    </row>
    <row r="21" spans="1:12" ht="20.25" customHeight="1">
      <c r="A21" s="13">
        <v>8</v>
      </c>
      <c r="B21" s="30" t="str">
        <f>'Orçamento Sintético'!D178</f>
        <v>INSTALAÇÕES DE GASES</v>
      </c>
      <c r="C21" s="15">
        <f>'Orçamento Sintético'!I178</f>
        <v>3163.57</v>
      </c>
      <c r="D21" s="16">
        <f>C21/$C$32</f>
        <v>9.4599766171656833E-3</v>
      </c>
      <c r="E21" s="19"/>
      <c r="F21" s="23">
        <v>0.2</v>
      </c>
      <c r="G21" s="27"/>
      <c r="H21" s="28">
        <v>0.1</v>
      </c>
      <c r="I21" s="28">
        <v>0.7</v>
      </c>
      <c r="K21" s="39"/>
    </row>
    <row r="22" spans="1:12">
      <c r="A22" s="13"/>
      <c r="B22" s="19"/>
      <c r="C22" s="15"/>
      <c r="D22" s="16"/>
      <c r="E22" s="19"/>
      <c r="F22" s="21">
        <f>C21*F21</f>
        <v>632.71400000000006</v>
      </c>
      <c r="G22" s="21"/>
      <c r="H22" s="21">
        <f>C21*H21</f>
        <v>316.35700000000003</v>
      </c>
      <c r="I22" s="21">
        <f>C21*I21</f>
        <v>2214.4989999999998</v>
      </c>
    </row>
    <row r="23" spans="1:12" ht="15" customHeight="1">
      <c r="A23" s="13">
        <v>9</v>
      </c>
      <c r="B23" s="30" t="str">
        <f>'Orçamento Sintético'!D183</f>
        <v>INSTALAÇÕES ELÉTRICAS</v>
      </c>
      <c r="C23" s="15">
        <f>'Orçamento Sintético'!I183</f>
        <v>24550.5</v>
      </c>
      <c r="D23" s="16">
        <f>C23/$C$32</f>
        <v>7.3412997322558404E-2</v>
      </c>
      <c r="E23" s="23">
        <v>0.1</v>
      </c>
      <c r="F23" s="19"/>
      <c r="G23" s="19"/>
      <c r="H23" s="23">
        <v>0.3</v>
      </c>
      <c r="I23" s="23">
        <v>0.6</v>
      </c>
      <c r="K23" s="39"/>
    </row>
    <row r="24" spans="1:12">
      <c r="A24" s="13"/>
      <c r="B24" s="19"/>
      <c r="C24" s="15"/>
      <c r="D24" s="16"/>
      <c r="E24" s="21">
        <f>C23*E23</f>
        <v>2455.0500000000002</v>
      </c>
      <c r="F24" s="19"/>
      <c r="G24" s="19"/>
      <c r="H24" s="21">
        <f>$C23*H23</f>
        <v>7365.15</v>
      </c>
      <c r="I24" s="21">
        <f>$C23*I23</f>
        <v>14730.3</v>
      </c>
    </row>
    <row r="25" spans="1:12">
      <c r="A25" s="13">
        <v>10</v>
      </c>
      <c r="B25" s="29" t="str">
        <f>'Orçamento Sintético'!D237</f>
        <v>REVESTIMENTOS</v>
      </c>
      <c r="C25" s="15">
        <f>'Orçamento Sintético'!I237</f>
        <v>38169.81</v>
      </c>
      <c r="D25" s="16">
        <f>C25/$C$32</f>
        <v>0.11413861873821562</v>
      </c>
      <c r="E25" s="19"/>
      <c r="F25" s="23">
        <v>0.3</v>
      </c>
      <c r="G25" s="23">
        <v>0.3</v>
      </c>
      <c r="H25" s="23">
        <v>0.2</v>
      </c>
      <c r="I25" s="23">
        <v>0.2</v>
      </c>
      <c r="K25" s="39"/>
    </row>
    <row r="26" spans="1:12">
      <c r="A26" s="13"/>
      <c r="B26" s="19"/>
      <c r="C26" s="15"/>
      <c r="D26" s="16"/>
      <c r="E26" s="19"/>
      <c r="F26" s="21">
        <f>$C25*F25</f>
        <v>11450.942999999999</v>
      </c>
      <c r="G26" s="21">
        <f>$C25*G25</f>
        <v>11450.942999999999</v>
      </c>
      <c r="H26" s="21">
        <f>$C25*H25</f>
        <v>7633.9619999999995</v>
      </c>
      <c r="I26" s="21">
        <f>$C25*I25</f>
        <v>7633.9619999999995</v>
      </c>
    </row>
    <row r="27" spans="1:12">
      <c r="A27" s="13">
        <v>11</v>
      </c>
      <c r="B27" s="29" t="str">
        <f>'Orçamento Sintético'!D252</f>
        <v>PREVENTIVO CONTRA INCÊNDIO</v>
      </c>
      <c r="C27" s="15">
        <f>'Orçamento Sintético'!I252</f>
        <v>847.7</v>
      </c>
      <c r="D27" s="16">
        <f>C27/$C$32</f>
        <v>2.5348647819935545E-3</v>
      </c>
      <c r="E27" s="19"/>
      <c r="F27" s="23">
        <v>0.2</v>
      </c>
      <c r="G27" s="19"/>
      <c r="H27" s="23">
        <v>0.2</v>
      </c>
      <c r="I27" s="23">
        <v>0.6</v>
      </c>
      <c r="K27" s="39"/>
    </row>
    <row r="28" spans="1:12">
      <c r="A28" s="13"/>
      <c r="B28" s="19"/>
      <c r="C28" s="15"/>
      <c r="D28" s="16"/>
      <c r="E28" s="19"/>
      <c r="F28" s="21">
        <f>$C27*F27</f>
        <v>169.54000000000002</v>
      </c>
      <c r="G28" s="19"/>
      <c r="H28" s="21">
        <f>$C27*H27</f>
        <v>169.54000000000002</v>
      </c>
      <c r="I28" s="21">
        <f>$C27*I27</f>
        <v>508.62</v>
      </c>
    </row>
    <row r="29" spans="1:12">
      <c r="A29" s="13">
        <v>12</v>
      </c>
      <c r="B29" s="29" t="str">
        <f>'Orçamento Sintético'!D258</f>
        <v>SERVIÇOS COMPLEMENTARES</v>
      </c>
      <c r="C29" s="15">
        <f>'Orçamento Sintético'!I258</f>
        <v>7619.15</v>
      </c>
      <c r="D29" s="16">
        <f>C29/$C$32</f>
        <v>2.2783431642947022E-2</v>
      </c>
      <c r="E29" s="19"/>
      <c r="F29" s="19"/>
      <c r="G29" s="19"/>
      <c r="H29" s="23">
        <v>0.3</v>
      </c>
      <c r="I29" s="23">
        <v>0.7</v>
      </c>
      <c r="K29" s="39"/>
    </row>
    <row r="30" spans="1:12">
      <c r="A30" s="13"/>
      <c r="B30" s="19"/>
      <c r="C30" s="15"/>
      <c r="D30" s="16"/>
      <c r="E30" s="19"/>
      <c r="F30" s="19"/>
      <c r="G30" s="19"/>
      <c r="H30" s="21">
        <f>$C29*H29</f>
        <v>2285.7449999999999</v>
      </c>
      <c r="I30" s="21">
        <f>$C29*I29</f>
        <v>5333.4049999999997</v>
      </c>
    </row>
    <row r="31" spans="1:12" ht="15" thickBot="1">
      <c r="A31" s="7"/>
      <c r="B31" s="7"/>
      <c r="C31" s="31"/>
      <c r="D31" s="7"/>
      <c r="E31" s="7"/>
      <c r="F31" s="7"/>
      <c r="G31" s="7"/>
      <c r="H31" s="7"/>
      <c r="I31" s="7"/>
    </row>
    <row r="32" spans="1:12" ht="15" thickBot="1">
      <c r="A32" s="60" t="s">
        <v>756</v>
      </c>
      <c r="B32" s="61"/>
      <c r="C32" s="32">
        <f>SUM(C7:C30)</f>
        <v>334416.26000000007</v>
      </c>
      <c r="D32" s="33">
        <f>SUM(D7:D30)</f>
        <v>0.99999999999999989</v>
      </c>
      <c r="E32" s="34">
        <f>E8+E10+E12+E20+E24</f>
        <v>55480.134000000005</v>
      </c>
      <c r="F32" s="34">
        <f>F28+F26+F22+F18+F14+F12</f>
        <v>67979.06</v>
      </c>
      <c r="G32" s="34">
        <f>G26+G20+G18+G14+G12</f>
        <v>76390.184000000008</v>
      </c>
      <c r="H32" s="35">
        <f>H30+H28+H26+H24+H22+H20+H18+H16+H12</f>
        <v>71332</v>
      </c>
      <c r="I32" s="49">
        <f>I30+I28+I26+I24+I22+I20+I18+I16+I12</f>
        <v>63234.881999999991</v>
      </c>
      <c r="K32" s="41"/>
      <c r="L32" s="41"/>
    </row>
    <row r="33" spans="1:11" ht="15" thickBot="1">
      <c r="A33" s="7"/>
      <c r="B33" s="7"/>
      <c r="C33" s="31"/>
      <c r="D33" s="7"/>
      <c r="E33" s="36">
        <f>E32/C32</f>
        <v>0.16590142476923816</v>
      </c>
      <c r="F33" s="36">
        <f>F32/C32</f>
        <v>0.20327677846764983</v>
      </c>
      <c r="G33" s="36">
        <f>G32/C32</f>
        <v>0.22842843825835499</v>
      </c>
      <c r="H33" s="36">
        <f>H32/C32</f>
        <v>0.21330302539715021</v>
      </c>
      <c r="I33" s="50">
        <f>I32/C32</f>
        <v>0.18909033310760659</v>
      </c>
      <c r="K33" s="40"/>
    </row>
    <row r="34" spans="1:11" ht="15" thickBot="1">
      <c r="A34" s="7"/>
      <c r="B34" s="7"/>
      <c r="E34" s="37"/>
      <c r="F34" s="38">
        <f>E33+F33</f>
        <v>0.36917820323688799</v>
      </c>
      <c r="G34" s="38">
        <f>F34+G33</f>
        <v>0.59760664149524301</v>
      </c>
      <c r="H34" s="38">
        <f>G34+H33</f>
        <v>0.81090966689239319</v>
      </c>
      <c r="I34" s="51">
        <f>H34+I33</f>
        <v>0.99999999999999978</v>
      </c>
    </row>
  </sheetData>
  <mergeCells count="2">
    <mergeCell ref="A3:I3"/>
    <mergeCell ref="A32:B32"/>
  </mergeCells>
  <pageMargins left="0.511811024" right="0.511811024" top="0.78740157499999996" bottom="0.78740157499999996" header="0.31496062000000002" footer="0.31496062000000002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Kelly Dalla Lana</cp:lastModifiedBy>
  <cp:revision>0</cp:revision>
  <dcterms:created xsi:type="dcterms:W3CDTF">2022-04-19T21:42:19Z</dcterms:created>
  <dcterms:modified xsi:type="dcterms:W3CDTF">2022-05-09T14:28:42Z</dcterms:modified>
  <cp:category/>
  <cp:contentStatus/>
</cp:coreProperties>
</file>